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A90DB453-54C7-49ED-AF87-0A275E8F00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7" l="1"/>
  <c r="C40" i="18"/>
  <c r="Z39" i="2"/>
  <c r="Z39" i="3"/>
  <c r="Z39" i="4"/>
  <c r="Y39" i="4"/>
  <c r="Z39" i="5"/>
  <c r="Y39" i="5"/>
  <c r="Z39" i="6"/>
  <c r="Z39" i="7"/>
  <c r="Z39" i="8"/>
  <c r="Y39" i="8"/>
  <c r="Y39" i="9"/>
  <c r="Z39" i="9" s="1"/>
  <c r="Z39" i="10"/>
  <c r="Z39" i="11"/>
  <c r="Z39" i="12"/>
  <c r="Z39" i="13"/>
  <c r="Y39" i="13"/>
  <c r="Z39" i="14"/>
  <c r="Z39" i="16"/>
  <c r="Z39" i="17"/>
  <c r="Y39" i="17"/>
  <c r="Z39" i="18"/>
  <c r="Z39" i="19"/>
  <c r="Z39" i="20"/>
  <c r="Z39" i="21"/>
  <c r="Y39" i="21"/>
  <c r="Z39" i="22"/>
  <c r="Y39" i="22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Z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Y39" i="23" s="1"/>
  <c r="Z39" i="23" s="1"/>
  <c r="J39" i="23"/>
  <c r="W39" i="1"/>
  <c r="Y39" i="1" s="1"/>
  <c r="J39" i="1"/>
  <c r="T38" i="3"/>
  <c r="D38" i="3"/>
  <c r="D40" i="3" s="1"/>
  <c r="U38" i="4"/>
  <c r="D38" i="5"/>
  <c r="D40" i="5" s="1"/>
  <c r="L38" i="6"/>
  <c r="N38" i="7"/>
  <c r="G38" i="7"/>
  <c r="G40" i="7" s="1"/>
  <c r="H39" i="7" s="1"/>
  <c r="P38" i="8"/>
  <c r="N38" i="8"/>
  <c r="V38" i="9"/>
  <c r="X38" i="11"/>
  <c r="V38" i="11"/>
  <c r="F38" i="11"/>
  <c r="F40" i="11" s="1"/>
  <c r="I38" i="17"/>
  <c r="W38" i="19"/>
  <c r="Y38" i="20"/>
  <c r="Y40" i="20" s="1"/>
  <c r="G38" i="20"/>
  <c r="G40" i="20" s="1"/>
  <c r="H39" i="20" s="1"/>
  <c r="W38" i="22"/>
  <c r="O38" i="23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N38" i="2" s="1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E38" i="6" s="1"/>
  <c r="E40" i="6" s="1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O38" i="9" s="1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W38" i="10" s="1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W38" i="12" s="1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G38" i="12" s="1"/>
  <c r="G40" i="12" s="1"/>
  <c r="H39" i="12" s="1"/>
  <c r="H40" i="12" s="1"/>
  <c r="I39" i="12" s="1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G38" i="13" s="1"/>
  <c r="G40" i="13" s="1"/>
  <c r="H39" i="13" s="1"/>
  <c r="H40" i="13" s="1"/>
  <c r="I39" i="13" s="1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O38" i="14" s="1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W38" i="15" s="1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H39" i="15" s="1"/>
  <c r="H40" i="15" s="1"/>
  <c r="I39" i="15" s="1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P38" i="16" s="1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H38" i="19" s="1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T17" i="3"/>
  <c r="S17" i="3"/>
  <c r="S38" i="3" s="1"/>
  <c r="R17" i="3"/>
  <c r="R38" i="3" s="1"/>
  <c r="Q17" i="3"/>
  <c r="Q38" i="3" s="1"/>
  <c r="P17" i="3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U17" i="5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G17" i="5"/>
  <c r="F17" i="5"/>
  <c r="E17" i="5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O17" i="6"/>
  <c r="N17" i="6"/>
  <c r="N38" i="6" s="1"/>
  <c r="M17" i="6"/>
  <c r="L17" i="6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H17" i="7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Z17" i="8" s="1"/>
  <c r="W17" i="8"/>
  <c r="V17" i="8"/>
  <c r="V38" i="8" s="1"/>
  <c r="U17" i="8"/>
  <c r="U38" i="8" s="1"/>
  <c r="T17" i="8"/>
  <c r="T38" i="8" s="1"/>
  <c r="S17" i="8"/>
  <c r="S38" i="8" s="1"/>
  <c r="R17" i="8"/>
  <c r="Q17" i="8"/>
  <c r="P17" i="8"/>
  <c r="O17" i="8"/>
  <c r="N17" i="8"/>
  <c r="M17" i="8"/>
  <c r="M38" i="8" s="1"/>
  <c r="L17" i="8"/>
  <c r="L38" i="8" s="1"/>
  <c r="K17" i="8"/>
  <c r="K38" i="8" s="1"/>
  <c r="J17" i="8"/>
  <c r="I17" i="8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X38" i="9" s="1"/>
  <c r="W17" i="9"/>
  <c r="V17" i="9"/>
  <c r="U17" i="9"/>
  <c r="U38" i="9" s="1"/>
  <c r="T17" i="9"/>
  <c r="T38" i="9" s="1"/>
  <c r="S17" i="9"/>
  <c r="S38" i="9" s="1"/>
  <c r="R17" i="9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Q17" i="10"/>
  <c r="P17" i="10"/>
  <c r="O17" i="10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V17" i="11"/>
  <c r="U17" i="11"/>
  <c r="U38" i="11" s="1"/>
  <c r="T17" i="11"/>
  <c r="T38" i="11" s="1"/>
  <c r="S17" i="11"/>
  <c r="S38" i="11" s="1"/>
  <c r="R17" i="11"/>
  <c r="Q17" i="1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Z17" i="12" s="1"/>
  <c r="W17" i="12"/>
  <c r="V17" i="12"/>
  <c r="V38" i="12" s="1"/>
  <c r="U17" i="12"/>
  <c r="U38" i="12" s="1"/>
  <c r="T17" i="12"/>
  <c r="T38" i="12" s="1"/>
  <c r="S17" i="12"/>
  <c r="S38" i="12" s="1"/>
  <c r="R17" i="12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Q17" i="13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X17" i="14"/>
  <c r="W17" i="14"/>
  <c r="V17" i="14"/>
  <c r="V38" i="14" s="1"/>
  <c r="U17" i="14"/>
  <c r="U38" i="14" s="1"/>
  <c r="T17" i="14"/>
  <c r="T38" i="14" s="1"/>
  <c r="S17" i="14"/>
  <c r="S38" i="14" s="1"/>
  <c r="R17" i="14"/>
  <c r="Q17" i="14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X38" i="15" s="1"/>
  <c r="X40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AA17" i="19"/>
  <c r="Y17" i="19"/>
  <c r="Y38" i="19" s="1"/>
  <c r="Y40" i="19" s="1"/>
  <c r="X17" i="19"/>
  <c r="Z17" i="19" s="1"/>
  <c r="W17" i="19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Z17" i="20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Z17" i="22" s="1"/>
  <c r="W17" i="22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H40" i="23" l="1"/>
  <c r="I39" i="23" s="1"/>
  <c r="I40" i="23" s="1"/>
  <c r="K39" i="23" s="1"/>
  <c r="I40" i="13"/>
  <c r="K39" i="13" s="1"/>
  <c r="I40" i="12"/>
  <c r="J40" i="12" s="1"/>
  <c r="R38" i="23"/>
  <c r="AA38" i="23"/>
  <c r="AA40" i="23" s="1"/>
  <c r="J38" i="22"/>
  <c r="R38" i="22"/>
  <c r="AA38" i="22"/>
  <c r="AA40" i="22" s="1"/>
  <c r="J38" i="21"/>
  <c r="R38" i="21"/>
  <c r="C38" i="1"/>
  <c r="C40" i="1" s="1"/>
  <c r="K38" i="1"/>
  <c r="S38" i="1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I38" i="15"/>
  <c r="I40" i="15" s="1"/>
  <c r="Q38" i="15"/>
  <c r="Z17" i="15"/>
  <c r="Y38" i="15"/>
  <c r="I38" i="14"/>
  <c r="Q38" i="14"/>
  <c r="Y38" i="14"/>
  <c r="Y40" i="14" s="1"/>
  <c r="X38" i="17"/>
  <c r="H40" i="7"/>
  <c r="I39" i="7" s="1"/>
  <c r="I40" i="7" s="1"/>
  <c r="J40" i="7" s="1"/>
  <c r="H40" i="20"/>
  <c r="I39" i="20" s="1"/>
  <c r="I40" i="20" s="1"/>
  <c r="J40" i="20" s="1"/>
  <c r="X40" i="11"/>
  <c r="H40" i="1"/>
  <c r="I39" i="1" s="1"/>
  <c r="H38" i="23"/>
  <c r="P38" i="23"/>
  <c r="X38" i="23"/>
  <c r="X40" i="23" s="1"/>
  <c r="H38" i="22"/>
  <c r="H40" i="22" s="1"/>
  <c r="I39" i="22" s="1"/>
  <c r="I40" i="22" s="1"/>
  <c r="P38" i="22"/>
  <c r="H38" i="21"/>
  <c r="H40" i="21" s="1"/>
  <c r="I39" i="21" s="1"/>
  <c r="I40" i="21" s="1"/>
  <c r="P38" i="21"/>
  <c r="H38" i="20"/>
  <c r="X38" i="20"/>
  <c r="H40" i="19"/>
  <c r="I39" i="19" s="1"/>
  <c r="I40" i="19" s="1"/>
  <c r="H40" i="18"/>
  <c r="I39" i="18" s="1"/>
  <c r="I40" i="18" s="1"/>
  <c r="J40" i="18" s="1"/>
  <c r="H40" i="17"/>
  <c r="I39" i="17" s="1"/>
  <c r="I40" i="17" s="1"/>
  <c r="J40" i="17" s="1"/>
  <c r="H40" i="16"/>
  <c r="I39" i="16" s="1"/>
  <c r="I40" i="16" s="1"/>
  <c r="K39" i="16" s="1"/>
  <c r="N39" i="16" s="1"/>
  <c r="F38" i="7"/>
  <c r="F40" i="7" s="1"/>
  <c r="V38" i="7"/>
  <c r="M38" i="6"/>
  <c r="U38" i="6"/>
  <c r="E38" i="5"/>
  <c r="E40" i="5" s="1"/>
  <c r="M38" i="5"/>
  <c r="U38" i="5"/>
  <c r="M38" i="4"/>
  <c r="E38" i="3"/>
  <c r="E40" i="3" s="1"/>
  <c r="M38" i="3"/>
  <c r="U38" i="3"/>
  <c r="E38" i="2"/>
  <c r="E40" i="2" s="1"/>
  <c r="M38" i="2"/>
  <c r="I38" i="1"/>
  <c r="Q38" i="1"/>
  <c r="Y38" i="1"/>
  <c r="Y40" i="1" s="1"/>
  <c r="P38" i="19"/>
  <c r="P38" i="18"/>
  <c r="H38" i="17"/>
  <c r="P38" i="17"/>
  <c r="H38" i="16"/>
  <c r="X38" i="16"/>
  <c r="O38" i="15"/>
  <c r="G38" i="14"/>
  <c r="G40" i="14" s="1"/>
  <c r="H39" i="14" s="1"/>
  <c r="W38" i="14"/>
  <c r="O38" i="13"/>
  <c r="W38" i="13"/>
  <c r="O38" i="12"/>
  <c r="G38" i="11"/>
  <c r="G40" i="11" s="1"/>
  <c r="H39" i="11" s="1"/>
  <c r="H40" i="11" s="1"/>
  <c r="I39" i="11" s="1"/>
  <c r="O38" i="11"/>
  <c r="W38" i="11"/>
  <c r="G38" i="10"/>
  <c r="G40" i="10" s="1"/>
  <c r="H39" i="10" s="1"/>
  <c r="H40" i="10" s="1"/>
  <c r="I39" i="10" s="1"/>
  <c r="I40" i="10" s="1"/>
  <c r="K39" i="10" s="1"/>
  <c r="O38" i="10"/>
  <c r="G38" i="9"/>
  <c r="G40" i="9" s="1"/>
  <c r="H39" i="9" s="1"/>
  <c r="H40" i="9" s="1"/>
  <c r="I39" i="9" s="1"/>
  <c r="W38" i="9"/>
  <c r="G38" i="8"/>
  <c r="G40" i="8" s="1"/>
  <c r="H39" i="8" s="1"/>
  <c r="H40" i="8" s="1"/>
  <c r="I39" i="8" s="1"/>
  <c r="O38" i="8"/>
  <c r="W38" i="8"/>
  <c r="X38" i="13"/>
  <c r="H40" i="14"/>
  <c r="I39" i="14" s="1"/>
  <c r="I40" i="14" s="1"/>
  <c r="J40" i="14" s="1"/>
  <c r="X40" i="10"/>
  <c r="X40" i="9"/>
  <c r="X38" i="1"/>
  <c r="X38" i="18"/>
  <c r="Z27" i="23"/>
  <c r="Z27" i="11"/>
  <c r="Z27" i="9"/>
  <c r="X38" i="12"/>
  <c r="X38" i="22"/>
  <c r="X38" i="21"/>
  <c r="X38" i="19"/>
  <c r="Z17" i="23"/>
  <c r="Z17" i="17"/>
  <c r="Y38" i="23"/>
  <c r="AA38" i="21"/>
  <c r="AA40" i="21" s="1"/>
  <c r="J38" i="20"/>
  <c r="R38" i="20"/>
  <c r="Z17" i="14"/>
  <c r="Z17" i="13"/>
  <c r="Z17" i="11"/>
  <c r="Z17" i="10"/>
  <c r="Z17" i="9"/>
  <c r="X38" i="14"/>
  <c r="X38" i="8"/>
  <c r="I38" i="13"/>
  <c r="Y38" i="13"/>
  <c r="Y40" i="13" s="1"/>
  <c r="I38" i="12"/>
  <c r="Y38" i="12"/>
  <c r="Y40" i="12" s="1"/>
  <c r="I38" i="11"/>
  <c r="Q38" i="11"/>
  <c r="Y38" i="11"/>
  <c r="Y40" i="11" s="1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H38" i="7"/>
  <c r="P38" i="7"/>
  <c r="X38" i="7"/>
  <c r="G38" i="6"/>
  <c r="G40" i="6" s="1"/>
  <c r="H39" i="6" s="1"/>
  <c r="O38" i="6"/>
  <c r="W38" i="6"/>
  <c r="G38" i="5"/>
  <c r="G40" i="5" s="1"/>
  <c r="H39" i="5" s="1"/>
  <c r="O38" i="5"/>
  <c r="W38" i="5"/>
  <c r="G38" i="4"/>
  <c r="G40" i="4" s="1"/>
  <c r="H39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O38" i="2"/>
  <c r="W38" i="2"/>
  <c r="Q38" i="13"/>
  <c r="Q38" i="12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P38" i="6"/>
  <c r="Z17" i="6"/>
  <c r="X38" i="6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J40" i="10"/>
  <c r="J40" i="13"/>
  <c r="K39" i="3"/>
  <c r="N39" i="23"/>
  <c r="K40" i="23"/>
  <c r="L39" i="23" s="1"/>
  <c r="L40" i="23" s="1"/>
  <c r="M39" i="23" s="1"/>
  <c r="M40" i="23" s="1"/>
  <c r="K39" i="20"/>
  <c r="J40" i="19"/>
  <c r="K39" i="19"/>
  <c r="K39" i="17"/>
  <c r="J40" i="16"/>
  <c r="K39" i="21" l="1"/>
  <c r="K40" i="21" s="1"/>
  <c r="L39" i="21" s="1"/>
  <c r="L40" i="21" s="1"/>
  <c r="M39" i="21" s="1"/>
  <c r="M40" i="21" s="1"/>
  <c r="J40" i="21"/>
  <c r="J40" i="22"/>
  <c r="K39" i="22"/>
  <c r="K39" i="15"/>
  <c r="J40" i="15"/>
  <c r="Z38" i="23"/>
  <c r="Y40" i="23"/>
  <c r="Z40" i="23" s="1"/>
  <c r="Z38" i="5"/>
  <c r="X40" i="5"/>
  <c r="Z40" i="5" s="1"/>
  <c r="H40" i="6"/>
  <c r="I39" i="6" s="1"/>
  <c r="I40" i="6" s="1"/>
  <c r="K39" i="12"/>
  <c r="J40" i="23"/>
  <c r="K39" i="7"/>
  <c r="N39" i="7" s="1"/>
  <c r="Z38" i="2"/>
  <c r="X40" i="2"/>
  <c r="Z40" i="2" s="1"/>
  <c r="Z38" i="4"/>
  <c r="X40" i="4"/>
  <c r="Z40" i="4" s="1"/>
  <c r="Z38" i="6"/>
  <c r="X40" i="6"/>
  <c r="Z40" i="6" s="1"/>
  <c r="H40" i="2"/>
  <c r="I39" i="2" s="1"/>
  <c r="I40" i="2" s="1"/>
  <c r="Z38" i="8"/>
  <c r="X40" i="8"/>
  <c r="Z40" i="8" s="1"/>
  <c r="Z38" i="12"/>
  <c r="X40" i="12"/>
  <c r="Z40" i="12" s="1"/>
  <c r="Z40" i="10"/>
  <c r="I40" i="9"/>
  <c r="Z40" i="11"/>
  <c r="Z38" i="15"/>
  <c r="Y40" i="15"/>
  <c r="Z40" i="15" s="1"/>
  <c r="Z38" i="22"/>
  <c r="X40" i="22"/>
  <c r="Z40" i="22" s="1"/>
  <c r="K40" i="16"/>
  <c r="L39" i="16" s="1"/>
  <c r="L40" i="16" s="1"/>
  <c r="M39" i="16" s="1"/>
  <c r="M40" i="16" s="1"/>
  <c r="O39" i="16" s="1"/>
  <c r="H40" i="5"/>
  <c r="I39" i="5" s="1"/>
  <c r="I40" i="5" s="1"/>
  <c r="Z38" i="14"/>
  <c r="X40" i="14"/>
  <c r="Z40" i="14" s="1"/>
  <c r="Z38" i="10"/>
  <c r="Z38" i="11"/>
  <c r="Z38" i="18"/>
  <c r="X40" i="18"/>
  <c r="Z40" i="18" s="1"/>
  <c r="Z38" i="3"/>
  <c r="X40" i="3"/>
  <c r="Z40" i="3" s="1"/>
  <c r="Z38" i="17"/>
  <c r="X40" i="17"/>
  <c r="Z40" i="17" s="1"/>
  <c r="K39" i="18"/>
  <c r="N39" i="18" s="1"/>
  <c r="Z38" i="7"/>
  <c r="X40" i="7"/>
  <c r="Z40" i="7" s="1"/>
  <c r="Z38" i="19"/>
  <c r="X40" i="19"/>
  <c r="Z40" i="19" s="1"/>
  <c r="X40" i="1"/>
  <c r="Z40" i="1" s="1"/>
  <c r="Z38" i="1"/>
  <c r="I40" i="11"/>
  <c r="K39" i="14"/>
  <c r="N39" i="14" s="1"/>
  <c r="Z38" i="16"/>
  <c r="X40" i="16"/>
  <c r="Z40" i="16" s="1"/>
  <c r="H40" i="4"/>
  <c r="I39" i="4" s="1"/>
  <c r="I40" i="4" s="1"/>
  <c r="X40" i="21"/>
  <c r="Z40" i="21" s="1"/>
  <c r="Z38" i="21"/>
  <c r="Z40" i="9"/>
  <c r="I40" i="8"/>
  <c r="Z38" i="20"/>
  <c r="X40" i="20"/>
  <c r="Z40" i="20" s="1"/>
  <c r="Z38" i="13"/>
  <c r="X40" i="13"/>
  <c r="Z40" i="13" s="1"/>
  <c r="Z38" i="9"/>
  <c r="I40" i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40" i="16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3"/>
  <c r="K40" i="3"/>
  <c r="L39" i="3" s="1"/>
  <c r="L40" i="3" s="1"/>
  <c r="M39" i="3" s="1"/>
  <c r="M40" i="3" s="1"/>
  <c r="N39" i="21"/>
  <c r="N40" i="23"/>
  <c r="O39" i="23"/>
  <c r="N39" i="10"/>
  <c r="K40" i="10"/>
  <c r="L39" i="10" s="1"/>
  <c r="L40" i="10" s="1"/>
  <c r="M39" i="10" s="1"/>
  <c r="M40" i="10" s="1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K40" i="7" l="1"/>
  <c r="L39" i="7" s="1"/>
  <c r="L40" i="7" s="1"/>
  <c r="M39" i="7" s="1"/>
  <c r="M40" i="7" s="1"/>
  <c r="K40" i="18"/>
  <c r="L39" i="18" s="1"/>
  <c r="L40" i="18" s="1"/>
  <c r="M39" i="18" s="1"/>
  <c r="M40" i="18" s="1"/>
  <c r="K39" i="4"/>
  <c r="J40" i="4"/>
  <c r="K40" i="14"/>
  <c r="L39" i="14" s="1"/>
  <c r="L40" i="14" s="1"/>
  <c r="M39" i="14" s="1"/>
  <c r="M40" i="14" s="1"/>
  <c r="K39" i="2"/>
  <c r="J40" i="2"/>
  <c r="K39" i="8"/>
  <c r="J40" i="8"/>
  <c r="J40" i="11"/>
  <c r="K39" i="11"/>
  <c r="J40" i="9"/>
  <c r="K39" i="9"/>
  <c r="K39" i="6"/>
  <c r="J40" i="6"/>
  <c r="K39" i="1"/>
  <c r="J40" i="1"/>
  <c r="J40" i="5"/>
  <c r="K39" i="5"/>
  <c r="O39" i="17"/>
  <c r="N40" i="17"/>
  <c r="N40" i="21"/>
  <c r="O39" i="21"/>
  <c r="O40" i="23"/>
  <c r="P39" i="23" s="1"/>
  <c r="P40" i="23" s="1"/>
  <c r="Q39" i="23" s="1"/>
  <c r="Q40" i="23" s="1"/>
  <c r="R39" i="23"/>
  <c r="N40" i="22"/>
  <c r="O39" i="22"/>
  <c r="O40" i="16"/>
  <c r="P39" i="16" s="1"/>
  <c r="P40" i="16" s="1"/>
  <c r="Q39" i="16" s="1"/>
  <c r="Q40" i="16" s="1"/>
  <c r="R39" i="16"/>
  <c r="N40" i="14"/>
  <c r="O39" i="14"/>
  <c r="O39" i="18"/>
  <c r="N40" i="18"/>
  <c r="O39" i="20"/>
  <c r="N40" i="20"/>
  <c r="O39" i="19"/>
  <c r="N40" i="19"/>
  <c r="N40" i="7"/>
  <c r="O39" i="7"/>
  <c r="O39" i="12"/>
  <c r="N40" i="12"/>
  <c r="O39" i="10"/>
  <c r="N40" i="10"/>
  <c r="N40" i="13"/>
  <c r="O39" i="13"/>
  <c r="O39" i="3"/>
  <c r="N40" i="3"/>
  <c r="N40" i="15"/>
  <c r="O39" i="15"/>
  <c r="N39" i="1" l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K40" i="2"/>
  <c r="L39" i="2" s="1"/>
  <c r="L40" i="2" s="1"/>
  <c r="M39" i="2" s="1"/>
  <c r="M40" i="2" s="1"/>
  <c r="N39" i="2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K40" i="4"/>
  <c r="L39" i="4" s="1"/>
  <c r="L40" i="4" s="1"/>
  <c r="M39" i="4" s="1"/>
  <c r="M40" i="4" s="1"/>
  <c r="N39" i="4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O40" i="7"/>
  <c r="P39" i="7" s="1"/>
  <c r="P40" i="7" s="1"/>
  <c r="Q39" i="7" s="1"/>
  <c r="Q40" i="7" s="1"/>
  <c r="R39" i="7"/>
  <c r="S39" i="23"/>
  <c r="R40" i="23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R39" i="19"/>
  <c r="O40" i="19"/>
  <c r="P39" i="19" s="1"/>
  <c r="P40" i="19" s="1"/>
  <c r="Q39" i="19" s="1"/>
  <c r="Q40" i="19" s="1"/>
  <c r="O40" i="15"/>
  <c r="P39" i="15" s="1"/>
  <c r="P40" i="15" s="1"/>
  <c r="Q39" i="15" s="1"/>
  <c r="Q40" i="15" s="1"/>
  <c r="R39" i="15"/>
  <c r="R39" i="13"/>
  <c r="O40" i="13"/>
  <c r="P39" i="13" s="1"/>
  <c r="P40" i="13" s="1"/>
  <c r="Q39" i="13" s="1"/>
  <c r="Q40" i="13" s="1"/>
  <c r="S39" i="16"/>
  <c r="R40" i="16"/>
  <c r="R39" i="17"/>
  <c r="O40" i="17"/>
  <c r="P39" i="17" s="1"/>
  <c r="P40" i="17" s="1"/>
  <c r="Q39" i="17" s="1"/>
  <c r="Q40" i="17" s="1"/>
  <c r="O40" i="22"/>
  <c r="P39" i="22" s="1"/>
  <c r="P40" i="22" s="1"/>
  <c r="Q39" i="22" s="1"/>
  <c r="Q40" i="22" s="1"/>
  <c r="R39" i="22"/>
  <c r="R39" i="3"/>
  <c r="O40" i="3"/>
  <c r="P39" i="3" s="1"/>
  <c r="P40" i="3" s="1"/>
  <c r="Q39" i="3" s="1"/>
  <c r="Q40" i="3" s="1"/>
  <c r="O40" i="10"/>
  <c r="P39" i="10" s="1"/>
  <c r="P40" i="10" s="1"/>
  <c r="Q39" i="10" s="1"/>
  <c r="Q40" i="10" s="1"/>
  <c r="R39" i="10"/>
  <c r="R39" i="20"/>
  <c r="O40" i="20"/>
  <c r="P39" i="20" s="1"/>
  <c r="P40" i="20" s="1"/>
  <c r="Q39" i="20" s="1"/>
  <c r="Q40" i="20" s="1"/>
  <c r="O39" i="11" l="1"/>
  <c r="N40" i="11"/>
  <c r="N40" i="9"/>
  <c r="O39" i="9"/>
  <c r="N40" i="5"/>
  <c r="O39" i="5"/>
  <c r="N40" i="8"/>
  <c r="O39" i="8"/>
  <c r="N40" i="6"/>
  <c r="O39" i="6"/>
  <c r="N40" i="1"/>
  <c r="O39" i="1"/>
  <c r="O39" i="4"/>
  <c r="N40" i="4"/>
  <c r="N40" i="2"/>
  <c r="O39" i="2"/>
  <c r="V39" i="23"/>
  <c r="S40" i="23"/>
  <c r="T39" i="23" s="1"/>
  <c r="T40" i="23" s="1"/>
  <c r="U39" i="23" s="1"/>
  <c r="U40" i="23" s="1"/>
  <c r="V40" i="23" s="1"/>
  <c r="W40" i="23" s="1"/>
  <c r="R40" i="14"/>
  <c r="S39" i="14"/>
  <c r="S39" i="20"/>
  <c r="R40" i="20"/>
  <c r="S39" i="12"/>
  <c r="R40" i="12"/>
  <c r="R40" i="22"/>
  <c r="S39" i="22"/>
  <c r="R40" i="18"/>
  <c r="S39" i="18"/>
  <c r="R40" i="13"/>
  <c r="S39" i="13"/>
  <c r="R40" i="19"/>
  <c r="S39" i="19"/>
  <c r="R40" i="21"/>
  <c r="S39" i="21"/>
  <c r="R40" i="3"/>
  <c r="S39" i="3"/>
  <c r="S39" i="7"/>
  <c r="R40" i="7"/>
  <c r="R40" i="17"/>
  <c r="S39" i="17"/>
  <c r="R40" i="10"/>
  <c r="S39" i="10"/>
  <c r="V39" i="16"/>
  <c r="S40" i="16"/>
  <c r="T39" i="16" s="1"/>
  <c r="T40" i="16" s="1"/>
  <c r="U39" i="16" s="1"/>
  <c r="U40" i="16" s="1"/>
  <c r="V40" i="16" s="1"/>
  <c r="W40" i="16" s="1"/>
  <c r="S39" i="15"/>
  <c r="R40" i="15"/>
  <c r="R39" i="8" l="1"/>
  <c r="O40" i="8"/>
  <c r="P39" i="8" s="1"/>
  <c r="P40" i="8" s="1"/>
  <c r="Q39" i="8" s="1"/>
  <c r="Q40" i="8" s="1"/>
  <c r="O40" i="5"/>
  <c r="P39" i="5" s="1"/>
  <c r="P40" i="5" s="1"/>
  <c r="Q39" i="5" s="1"/>
  <c r="Q40" i="5" s="1"/>
  <c r="R39" i="5"/>
  <c r="R39" i="4"/>
  <c r="O40" i="4"/>
  <c r="P39" i="4" s="1"/>
  <c r="P40" i="4" s="1"/>
  <c r="Q39" i="4" s="1"/>
  <c r="Q40" i="4" s="1"/>
  <c r="O40" i="1"/>
  <c r="P39" i="1" s="1"/>
  <c r="P40" i="1" s="1"/>
  <c r="Q39" i="1" s="1"/>
  <c r="Q40" i="1" s="1"/>
  <c r="R39" i="1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R40" i="4" l="1"/>
  <c r="S39" i="4"/>
  <c r="S39" i="1"/>
  <c r="R40" i="1"/>
  <c r="R40" i="6"/>
  <c r="S39" i="6"/>
  <c r="R40" i="11"/>
  <c r="S39" i="11"/>
  <c r="R40" i="2"/>
  <c r="S39" i="2"/>
  <c r="R40" i="5"/>
  <c r="S39" i="5"/>
  <c r="R40" i="9"/>
  <c r="S39" i="9"/>
  <c r="R40" i="8"/>
  <c r="S39" i="8"/>
  <c r="V39" i="6" l="1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<sst xmlns="http://schemas.openxmlformats.org/spreadsheetml/2006/main" count="2415" uniqueCount="88">
  <si>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</si>
  <si>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</si>
  <si>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</si>
  <si>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</si>
  <si>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</si>
  <si>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</si>
  <si>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</si>
  <si>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</si>
  <si>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</si>
  <si>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</si>
  <si>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</si>
  <si>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</si>
  <si>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</si>
  <si>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</si>
  <si>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</si>
  <si>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</si>
  <si>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</si>
  <si>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</si>
  <si>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</si>
  <si>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</si>
  <si>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</si>
  <si>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</si>
  <si>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</si>
  <si>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</si>
  <si>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</si>
  <si>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</si>
  <si>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</si>
  <si>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</si>
  <si>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</si>
  <si>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</si>
  <si>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</si>
  <si>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</si>
  <si>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</si>
  <si>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</si>
  <si>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</si>
  <si>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</si>
  <si>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</si>
  <si>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</si>
  <si>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</si>
  <si>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</si>
  <si>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</si>
  <si>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</si>
  <si>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</si>
  <si>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</si>
  <si>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</si>
  <si>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</si>
  <si>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</si>
  <si>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</si>
  <si>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</si>
  <si>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</si>
  <si>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</si>
  <si>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</si>
  <si>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</si>
  <si>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</si>
  <si>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</si>
  <si>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</si>
  <si>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</si>
  <si>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</si>
  <si>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</si>
  <si>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</si>
  <si>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</si>
  <si>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</si>
  <si>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</si>
  <si>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2nd Quarter ended 31 December 2024 (Figures Finalised as at 2025/01/29)</t>
  </si>
  <si>
    <t>North West: Rustenburg (NW373) - Table C7 Quarterly Budgeted Cash Flows ( Waste management                                   ) for 2nd Quarter ended 31 December 2024 (Figures Finalised as at 2025/01/29)</t>
  </si>
  <si>
    <t>North West: Kgetlengrivier (NW374) - Table C7 Quarterly Budgeted Cash Flows ( Waste management                                   ) for 2nd Quarter ended 31 December 2024 (Figures Finalised as at 2025/01/29)</t>
  </si>
  <si>
    <t>North West: Moses Kotane (NW375) - Table C7 Quarterly Budgeted Cash Flows ( Waste management                                   ) for 2nd Quarter ended 31 December 2024 (Figures Finalised as at 2025/01/29)</t>
  </si>
  <si>
    <t>North West: Bojanala Platinum (DC37) - Table C7 Quarterly Budgeted Cash Flows ( Waste management                                   ) for 2nd Quarter ended 31 December 2024 (Figures Finalised as at 2025/01/29)</t>
  </si>
  <si>
    <t>North West: Ratlou (NW381) - Table C7 Quarterly Budgeted Cash Flows ( Waste management                                   ) for 2nd Quarter ended 31 December 2024 (Figures Finalised as at 2025/01/29)</t>
  </si>
  <si>
    <t>North West: Tswaing (NW382) - Table C7 Quarterly Budgeted Cash Flows ( Waste management                                   ) for 2nd Quarter ended 31 December 2024 (Figures Finalised as at 2025/01/29)</t>
  </si>
  <si>
    <t>North West: Mafikeng (NW383) - Table C7 Quarterly Budgeted Cash Flows ( Waste management                                   ) for 2nd Quarter ended 31 December 2024 (Figures Finalised as at 2025/01/29)</t>
  </si>
  <si>
    <t>North West: Ditsobotla (NW384) - Table C7 Quarterly Budgeted Cash Flows ( Waste management                                   ) for 2nd Quarter ended 31 December 2024 (Figures Finalised as at 2025/01/29)</t>
  </si>
  <si>
    <t>North West: Ramotshere Moiloa (NW385) - Table C7 Quarterly Budgeted Cash Flows ( Waste management                                   ) for 2nd Quarter ended 31 December 2024 (Figures Finalised as at 2025/01/29)</t>
  </si>
  <si>
    <t>North West: Ngaka Modiri Molema (DC38) - Table C7 Quarterly Budgeted Cash Flows ( Waste management                                   ) for 2nd Quarter ended 31 December 2024 (Figures Finalised as at 2025/01/29)</t>
  </si>
  <si>
    <t>North West: Naledi (NW) (NW392) - Table C7 Quarterly Budgeted Cash Flows ( Waste management                                   ) for 2nd Quarter ended 31 December 2024 (Figures Finalised as at 2025/01/29)</t>
  </si>
  <si>
    <t>North West: Mamusa (NW393) - Table C7 Quarterly Budgeted Cash Flows ( Waste management                                   ) for 2nd Quarter ended 31 December 2024 (Figures Finalised as at 2025/01/29)</t>
  </si>
  <si>
    <t>North West: Greater Taung (NW394) - Table C7 Quarterly Budgeted Cash Flows ( Waste management                                   ) for 2nd Quarter ended 31 December 2024 (Figures Finalised as at 2025/01/29)</t>
  </si>
  <si>
    <t>North West: Lekwa-Teemane (NW396) - Table C7 Quarterly Budgeted Cash Flows ( Waste management                                   ) for 2nd Quarter ended 31 December 2024 (Figures Finalised as at 2025/01/29)</t>
  </si>
  <si>
    <t>North West: Kagisano-Molopo (NW397) - Table C7 Quarterly Budgeted Cash Flows ( Waste management                                   ) for 2nd Quarter ended 31 December 2024 (Figures Finalised as at 2025/01/29)</t>
  </si>
  <si>
    <t>North West: Dr Ruth Segomotsi Mompati (DC39) - Table C7 Quarterly Budgeted Cash Flows ( Waste management                                   ) for 2nd Quarter ended 31 December 2024 (Figures Finalised as at 2025/01/29)</t>
  </si>
  <si>
    <t>North West: City of Matlosana (NW403) - Table C7 Quarterly Budgeted Cash Flows ( Waste management                                   ) for 2nd Quarter ended 31 December 2024 (Figures Finalised as at 2025/01/29)</t>
  </si>
  <si>
    <t>North West: Maquassi Hills (NW404) - Table C7 Quarterly Budgeted Cash Flows ( Waste management                                   ) for 2nd Quarter ended 31 December 2024 (Figures Finalised as at 2025/01/29)</t>
  </si>
  <si>
    <t>North West: J B Marks (NW405) - Table C7 Quarterly Budgeted Cash Flows ( Waste management                                   ) for 2nd Quarter ended 31 December 2024 (Figures Finalised as at 2025/01/29)</t>
  </si>
  <si>
    <t>North West: Dr Kenneth Kaunda (DC40)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</si>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</sst>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/>
      <c r="P6" s="20"/>
      <c r="Q6" s="20"/>
      <c r="R6" s="20"/>
      <c r="S6" s="20"/>
      <c r="T6" s="20"/>
      <c r="U6" s="20"/>
      <c r="V6" s="20"/>
      <c r="W6" s="20">
        <v>26</v>
      </c>
      <c r="X6" s="20"/>
      <c r="Y6" s="20">
        <v>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82637738</v>
      </c>
      <c r="D7" s="18"/>
      <c r="E7" s="19">
        <v>289561361</v>
      </c>
      <c r="F7" s="20">
        <v>289561361</v>
      </c>
      <c r="G7" s="20">
        <v>7208016</v>
      </c>
      <c r="H7" s="20">
        <v>8784372</v>
      </c>
      <c r="I7" s="20">
        <v>7640439</v>
      </c>
      <c r="J7" s="20">
        <v>23632827</v>
      </c>
      <c r="K7" s="20">
        <v>8043505</v>
      </c>
      <c r="L7" s="20">
        <v>7939902</v>
      </c>
      <c r="M7" s="20">
        <v>6909357</v>
      </c>
      <c r="N7" s="20">
        <v>22892764</v>
      </c>
      <c r="O7" s="20"/>
      <c r="P7" s="20"/>
      <c r="Q7" s="20"/>
      <c r="R7" s="20"/>
      <c r="S7" s="20"/>
      <c r="T7" s="20"/>
      <c r="U7" s="20"/>
      <c r="V7" s="20"/>
      <c r="W7" s="20">
        <v>46525591</v>
      </c>
      <c r="X7" s="20">
        <v>145210310</v>
      </c>
      <c r="Y7" s="20">
        <v>-98684719</v>
      </c>
      <c r="Z7" s="21">
        <v>-67.959856982606809</v>
      </c>
      <c r="AA7" s="22">
        <v>289561361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1020865</v>
      </c>
      <c r="F8" s="20">
        <v>1020865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510438</v>
      </c>
      <c r="Y8" s="20">
        <v>-510438</v>
      </c>
      <c r="Z8" s="21">
        <v>-100</v>
      </c>
      <c r="AA8" s="22">
        <v>1020865</v>
      </c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>
        <v>203081262</v>
      </c>
      <c r="F9" s="20">
        <v>203081262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101540634</v>
      </c>
      <c r="Y9" s="20">
        <v>-101540634</v>
      </c>
      <c r="Z9" s="21">
        <v>-100</v>
      </c>
      <c r="AA9" s="22">
        <v>203081262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21499542</v>
      </c>
      <c r="F11" s="20">
        <v>21499542</v>
      </c>
      <c r="G11" s="20">
        <v>26780</v>
      </c>
      <c r="H11" s="20">
        <v>24130</v>
      </c>
      <c r="I11" s="20">
        <v>51589</v>
      </c>
      <c r="J11" s="20">
        <v>102499</v>
      </c>
      <c r="K11" s="20">
        <v>101409</v>
      </c>
      <c r="L11" s="20">
        <v>50006</v>
      </c>
      <c r="M11" s="20">
        <v>56060</v>
      </c>
      <c r="N11" s="20">
        <v>207475</v>
      </c>
      <c r="O11" s="20"/>
      <c r="P11" s="20"/>
      <c r="Q11" s="20"/>
      <c r="R11" s="20"/>
      <c r="S11" s="20"/>
      <c r="T11" s="20"/>
      <c r="U11" s="20"/>
      <c r="V11" s="20"/>
      <c r="W11" s="20">
        <v>309974</v>
      </c>
      <c r="X11" s="20">
        <v>10749768</v>
      </c>
      <c r="Y11" s="20">
        <v>-10439794</v>
      </c>
      <c r="Z11" s="21">
        <v>-97.116458699387749</v>
      </c>
      <c r="AA11" s="22">
        <v>21499542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-7067171</v>
      </c>
      <c r="D14" s="18"/>
      <c r="E14" s="19">
        <v>-420259078</v>
      </c>
      <c r="F14" s="20">
        <v>-420259078</v>
      </c>
      <c r="G14" s="20">
        <v>-1089437</v>
      </c>
      <c r="H14" s="20">
        <v>-699325</v>
      </c>
      <c r="I14" s="20">
        <v>-611069</v>
      </c>
      <c r="J14" s="20">
        <v>-2399831</v>
      </c>
      <c r="K14" s="20">
        <v>-1065360</v>
      </c>
      <c r="L14" s="20">
        <v>-1870940</v>
      </c>
      <c r="M14" s="20">
        <v>-714676</v>
      </c>
      <c r="N14" s="20">
        <v>-3650976</v>
      </c>
      <c r="O14" s="20"/>
      <c r="P14" s="20"/>
      <c r="Q14" s="20"/>
      <c r="R14" s="20"/>
      <c r="S14" s="20"/>
      <c r="T14" s="20"/>
      <c r="U14" s="20"/>
      <c r="V14" s="20"/>
      <c r="W14" s="20">
        <v>-6050807</v>
      </c>
      <c r="X14" s="20">
        <v>-209752202</v>
      </c>
      <c r="Y14" s="20">
        <v>203701395</v>
      </c>
      <c r="Z14" s="21">
        <v>-97.115259366859945</v>
      </c>
      <c r="AA14" s="22">
        <v>-420259078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-2397612</v>
      </c>
      <c r="Y16" s="20">
        <v>2397612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75570689</v>
      </c>
      <c r="D17" s="26">
        <f>SUM(D6:D16)</f>
        <v>0</v>
      </c>
      <c r="E17" s="27">
        <f t="shared" si="0"/>
        <v>90108725</v>
      </c>
      <c r="F17" s="28">
        <f t="shared" si="0"/>
        <v>90108725</v>
      </c>
      <c r="G17" s="28">
        <f t="shared" si="0"/>
        <v>6145359</v>
      </c>
      <c r="H17" s="28">
        <f t="shared" si="0"/>
        <v>8109177</v>
      </c>
      <c r="I17" s="28">
        <f t="shared" si="0"/>
        <v>7080959</v>
      </c>
      <c r="J17" s="28">
        <f t="shared" si="0"/>
        <v>21335495</v>
      </c>
      <c r="K17" s="28">
        <f t="shared" si="0"/>
        <v>7079554</v>
      </c>
      <c r="L17" s="28">
        <f t="shared" si="0"/>
        <v>6118968</v>
      </c>
      <c r="M17" s="28">
        <f t="shared" si="0"/>
        <v>6250767</v>
      </c>
      <c r="N17" s="28">
        <f t="shared" si="0"/>
        <v>19449289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40784784</v>
      </c>
      <c r="X17" s="28">
        <f t="shared" si="0"/>
        <v>45861336</v>
      </c>
      <c r="Y17" s="28">
        <f t="shared" si="0"/>
        <v>-5076552</v>
      </c>
      <c r="Z17" s="29">
        <f>+IF(X17&lt;&gt;0,+(Y17/X17)*100,0)</f>
        <v>-11.069350443694008</v>
      </c>
      <c r="AA17" s="30">
        <f>SUM(AA6:AA16)</f>
        <v>90108725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-6000408</v>
      </c>
      <c r="D26" s="18"/>
      <c r="E26" s="19">
        <v>-27421410</v>
      </c>
      <c r="F26" s="20">
        <v>-27421410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-5278843</v>
      </c>
      <c r="M26" s="20">
        <v>-8246596</v>
      </c>
      <c r="N26" s="20">
        <v>-16360257</v>
      </c>
      <c r="O26" s="20"/>
      <c r="P26" s="20"/>
      <c r="Q26" s="20"/>
      <c r="R26" s="20"/>
      <c r="S26" s="20"/>
      <c r="T26" s="20"/>
      <c r="U26" s="20"/>
      <c r="V26" s="20"/>
      <c r="W26" s="20">
        <v>-29796140</v>
      </c>
      <c r="X26" s="20">
        <v>-13710702</v>
      </c>
      <c r="Y26" s="20">
        <v>-16085438</v>
      </c>
      <c r="Z26" s="21">
        <v>117.32030934666949</v>
      </c>
      <c r="AA26" s="22">
        <v>-27421410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-6000408</v>
      </c>
      <c r="D27" s="26">
        <f>SUM(D21:D26)</f>
        <v>0</v>
      </c>
      <c r="E27" s="27">
        <f t="shared" si="1"/>
        <v>-27421410</v>
      </c>
      <c r="F27" s="28">
        <f t="shared" si="1"/>
        <v>-27421410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-5278843</v>
      </c>
      <c r="M27" s="28">
        <f t="shared" si="1"/>
        <v>-8246596</v>
      </c>
      <c r="N27" s="28">
        <f t="shared" si="1"/>
        <v>-16360257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-29796140</v>
      </c>
      <c r="X27" s="28">
        <f t="shared" si="1"/>
        <v>-13710702</v>
      </c>
      <c r="Y27" s="28">
        <f t="shared" si="1"/>
        <v>-16085438</v>
      </c>
      <c r="Z27" s="29">
        <f>+IF(X27&lt;&gt;0,+(Y27/X27)*100,0)</f>
        <v>117.32030934666949</v>
      </c>
      <c r="AA27" s="30">
        <f>SUM(AA21:AA26)</f>
        <v>-27421410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69570281</v>
      </c>
      <c r="D38" s="32">
        <f>+D17+D27+D36</f>
        <v>0</v>
      </c>
      <c r="E38" s="33">
        <f t="shared" si="3"/>
        <v>62687315</v>
      </c>
      <c r="F38" s="2">
        <f t="shared" si="3"/>
        <v>62687315</v>
      </c>
      <c r="G38" s="2">
        <f t="shared" si="3"/>
        <v>-964296</v>
      </c>
      <c r="H38" s="2">
        <f t="shared" si="3"/>
        <v>8109177</v>
      </c>
      <c r="I38" s="2">
        <f t="shared" si="3"/>
        <v>754731</v>
      </c>
      <c r="J38" s="2">
        <f t="shared" si="3"/>
        <v>7899612</v>
      </c>
      <c r="K38" s="2">
        <f t="shared" si="3"/>
        <v>4244736</v>
      </c>
      <c r="L38" s="2">
        <f t="shared" si="3"/>
        <v>840125</v>
      </c>
      <c r="M38" s="2">
        <f t="shared" si="3"/>
        <v>-1995829</v>
      </c>
      <c r="N38" s="2">
        <f t="shared" si="3"/>
        <v>3089032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10988644</v>
      </c>
      <c r="X38" s="2">
        <f t="shared" si="3"/>
        <v>32150634</v>
      </c>
      <c r="Y38" s="2">
        <f t="shared" si="3"/>
        <v>-21161990</v>
      </c>
      <c r="Z38" s="34">
        <f>+IF(X38&lt;&gt;0,+(Y38/X38)*100,0)</f>
        <v>-65.821376959471465</v>
      </c>
      <c r="AA38" s="35">
        <f>+AA17+AA27+AA36</f>
        <v>62687315</v>
      </c>
    </row>
    <row r="39" spans="1:27" x14ac:dyDescent="0.25">
      <c r="A39" s="23" t="s">
        <v>60</v>
      </c>
      <c r="B39" s="17"/>
      <c r="C39" s="32">
        <v>173936621</v>
      </c>
      <c r="D39" s="32"/>
      <c r="E39" s="33">
        <v>165394552</v>
      </c>
      <c r="F39" s="2">
        <v>165394552</v>
      </c>
      <c r="G39" s="2">
        <v>180381890</v>
      </c>
      <c r="H39" s="2">
        <f>+G40+H60</f>
        <v>178591214</v>
      </c>
      <c r="I39" s="2">
        <f>+H40+I60</f>
        <v>185216900</v>
      </c>
      <c r="J39" s="2">
        <f>+G39</f>
        <v>180381890</v>
      </c>
      <c r="K39" s="2">
        <f>+I40+K60</f>
        <v>185971631</v>
      </c>
      <c r="L39" s="2">
        <f>+K40+L60</f>
        <v>190576467</v>
      </c>
      <c r="M39" s="2">
        <f>+L40+M60</f>
        <v>191416592</v>
      </c>
      <c r="N39" s="2">
        <f>+K39</f>
        <v>185971631</v>
      </c>
      <c r="O39" s="2">
        <f>+M40+O60</f>
        <v>189420763</v>
      </c>
      <c r="P39" s="2">
        <f>+O40+P60</f>
        <v>189420763</v>
      </c>
      <c r="Q39" s="2">
        <f>+P40+Q60</f>
        <v>189420763</v>
      </c>
      <c r="R39" s="2">
        <f>+O39</f>
        <v>189420763</v>
      </c>
      <c r="S39" s="2">
        <f>+Q40+S60</f>
        <v>189420763</v>
      </c>
      <c r="T39" s="2">
        <f>+S40+T60</f>
        <v>189420763</v>
      </c>
      <c r="U39" s="2">
        <f>+T40+U60</f>
        <v>189420763</v>
      </c>
      <c r="V39" s="2">
        <f>+S39</f>
        <v>189420763</v>
      </c>
      <c r="W39" s="2">
        <f>+G39</f>
        <v>180381890</v>
      </c>
      <c r="X39" s="2">
        <v>165394552</v>
      </c>
      <c r="Y39" s="2">
        <f>+W39-X39</f>
        <v>14987338</v>
      </c>
      <c r="Z39" s="34">
        <f>+IF(X39&lt;&gt;0,+(Y39/X39)*100,0)</f>
        <v>9.0615669130383445</v>
      </c>
      <c r="AA39" s="35">
        <v>165394552</v>
      </c>
    </row>
    <row r="40" spans="1:27" x14ac:dyDescent="0.25">
      <c r="A40" s="41" t="s">
        <v>62</v>
      </c>
      <c r="B40" s="42" t="s">
        <v>61</v>
      </c>
      <c r="C40" s="43">
        <f>+C38+C39</f>
        <v>243506902</v>
      </c>
      <c r="D40" s="43">
        <f t="shared" ref="D40:AA40" si="4">+D38+D39</f>
        <v>0</v>
      </c>
      <c r="E40" s="44">
        <f t="shared" si="4"/>
        <v>228081867</v>
      </c>
      <c r="F40" s="45">
        <f t="shared" si="4"/>
        <v>228081867</v>
      </c>
      <c r="G40" s="45">
        <f t="shared" si="4"/>
        <v>179417594</v>
      </c>
      <c r="H40" s="45">
        <f t="shared" si="4"/>
        <v>186700391</v>
      </c>
      <c r="I40" s="45">
        <f t="shared" si="4"/>
        <v>185971631</v>
      </c>
      <c r="J40" s="45">
        <f>+I40</f>
        <v>185971631</v>
      </c>
      <c r="K40" s="45">
        <f t="shared" si="4"/>
        <v>190216367</v>
      </c>
      <c r="L40" s="45">
        <f t="shared" si="4"/>
        <v>191416592</v>
      </c>
      <c r="M40" s="45">
        <f t="shared" si="4"/>
        <v>189420763</v>
      </c>
      <c r="N40" s="45">
        <f>+M40</f>
        <v>189420763</v>
      </c>
      <c r="O40" s="45">
        <f t="shared" si="4"/>
        <v>189420763</v>
      </c>
      <c r="P40" s="45">
        <f t="shared" si="4"/>
        <v>189420763</v>
      </c>
      <c r="Q40" s="45">
        <f t="shared" si="4"/>
        <v>189420763</v>
      </c>
      <c r="R40" s="45">
        <f>+Q40</f>
        <v>189420763</v>
      </c>
      <c r="S40" s="45">
        <f t="shared" si="4"/>
        <v>189420763</v>
      </c>
      <c r="T40" s="45">
        <f t="shared" si="4"/>
        <v>189420763</v>
      </c>
      <c r="U40" s="45">
        <f t="shared" si="4"/>
        <v>189420763</v>
      </c>
      <c r="V40" s="45">
        <f>+U40</f>
        <v>189420763</v>
      </c>
      <c r="W40" s="45">
        <f>+V40</f>
        <v>189420763</v>
      </c>
      <c r="X40" s="45">
        <f t="shared" si="4"/>
        <v>197545186</v>
      </c>
      <c r="Y40" s="45">
        <f t="shared" si="4"/>
        <v>-6174652</v>
      </c>
      <c r="Z40" s="46">
        <f>+IF(X40&lt;&gt;0,+(Y40/X40)*100,0)</f>
        <v>-3.125690949512685</v>
      </c>
      <c r="AA40" s="47">
        <f t="shared" si="4"/>
        <v>228081867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180381890</v>
      </c>
      <c r="H60">
        <v>-826380</v>
      </c>
      <c r="I60">
        <v>-1483491</v>
      </c>
      <c r="J60">
        <v>180381890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>
        <v>28983</v>
      </c>
      <c r="L7" s="20">
        <v>36395</v>
      </c>
      <c r="M7" s="20">
        <v>16631</v>
      </c>
      <c r="N7" s="20">
        <v>82009</v>
      </c>
      <c r="O7" s="20"/>
      <c r="P7" s="20"/>
      <c r="Q7" s="20"/>
      <c r="R7" s="20"/>
      <c r="S7" s="20"/>
      <c r="T7" s="20"/>
      <c r="U7" s="20"/>
      <c r="V7" s="20"/>
      <c r="W7" s="20">
        <v>146604</v>
      </c>
      <c r="X7" s="20">
        <v>3416713</v>
      </c>
      <c r="Y7" s="20">
        <v>-3270109</v>
      </c>
      <c r="Z7" s="21">
        <v>-95.709209406818772</v>
      </c>
      <c r="AA7" s="22">
        <v>7442271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>
        <v>772</v>
      </c>
      <c r="L11" s="20">
        <v>2521</v>
      </c>
      <c r="M11" s="20">
        <v>1474</v>
      </c>
      <c r="N11" s="20">
        <v>4767</v>
      </c>
      <c r="O11" s="20"/>
      <c r="P11" s="20"/>
      <c r="Q11" s="20"/>
      <c r="R11" s="20"/>
      <c r="S11" s="20"/>
      <c r="T11" s="20"/>
      <c r="U11" s="20"/>
      <c r="V11" s="20"/>
      <c r="W11" s="20">
        <v>10632</v>
      </c>
      <c r="X11" s="20">
        <v>3249768</v>
      </c>
      <c r="Y11" s="20">
        <v>-3239136</v>
      </c>
      <c r="Z11" s="21">
        <v>-99.672838184141142</v>
      </c>
      <c r="AA11" s="22">
        <v>6499542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-1517993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-758988</v>
      </c>
      <c r="Y14" s="20">
        <v>758988</v>
      </c>
      <c r="Z14" s="21">
        <v>-100</v>
      </c>
      <c r="AA14" s="22">
        <v>-1517993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12423820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29755</v>
      </c>
      <c r="L17" s="28">
        <f t="shared" si="0"/>
        <v>38916</v>
      </c>
      <c r="M17" s="28">
        <f t="shared" si="0"/>
        <v>18105</v>
      </c>
      <c r="N17" s="28">
        <f t="shared" si="0"/>
        <v>86776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157236</v>
      </c>
      <c r="X17" s="28">
        <f t="shared" si="0"/>
        <v>5907493</v>
      </c>
      <c r="Y17" s="28">
        <f t="shared" si="0"/>
        <v>-5750257</v>
      </c>
      <c r="Z17" s="29">
        <f>+IF(X17&lt;&gt;0,+(Y17/X17)*100,0)</f>
        <v>-97.338363329419096</v>
      </c>
      <c r="AA17" s="30">
        <f>SUM(AA6:AA16)</f>
        <v>12423820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12423820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29755</v>
      </c>
      <c r="L38" s="2">
        <f t="shared" si="3"/>
        <v>38916</v>
      </c>
      <c r="M38" s="2">
        <f t="shared" si="3"/>
        <v>18105</v>
      </c>
      <c r="N38" s="2">
        <f t="shared" si="3"/>
        <v>86776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157236</v>
      </c>
      <c r="X38" s="2">
        <f t="shared" si="3"/>
        <v>5907493</v>
      </c>
      <c r="Y38" s="2">
        <f t="shared" si="3"/>
        <v>-5750257</v>
      </c>
      <c r="Z38" s="34">
        <f>+IF(X38&lt;&gt;0,+(Y38/X38)*100,0)</f>
        <v>-97.338363329419096</v>
      </c>
      <c r="AA38" s="35">
        <f>+AA17+AA27+AA36</f>
        <v>12423820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100215</v>
      </c>
      <c r="M39" s="2">
        <f>+L40+M60</f>
        <v>139131</v>
      </c>
      <c r="N39" s="2">
        <f>+K39</f>
        <v>70460</v>
      </c>
      <c r="O39" s="2">
        <f>+M40+O60</f>
        <v>157236</v>
      </c>
      <c r="P39" s="2">
        <f>+O40+P60</f>
        <v>157236</v>
      </c>
      <c r="Q39" s="2">
        <f>+P40+Q60</f>
        <v>157236</v>
      </c>
      <c r="R39" s="2">
        <f>+O39</f>
        <v>157236</v>
      </c>
      <c r="S39" s="2">
        <f>+Q40+S60</f>
        <v>157236</v>
      </c>
      <c r="T39" s="2">
        <f>+S40+T60</f>
        <v>157236</v>
      </c>
      <c r="U39" s="2">
        <f>+T40+U60</f>
        <v>157236</v>
      </c>
      <c r="V39" s="2">
        <f>+S39</f>
        <v>157236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12423820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100215</v>
      </c>
      <c r="L40" s="45">
        <f t="shared" si="4"/>
        <v>139131</v>
      </c>
      <c r="M40" s="45">
        <f t="shared" si="4"/>
        <v>157236</v>
      </c>
      <c r="N40" s="45">
        <f>+M40</f>
        <v>157236</v>
      </c>
      <c r="O40" s="45">
        <f t="shared" si="4"/>
        <v>157236</v>
      </c>
      <c r="P40" s="45">
        <f t="shared" si="4"/>
        <v>157236</v>
      </c>
      <c r="Q40" s="45">
        <f t="shared" si="4"/>
        <v>157236</v>
      </c>
      <c r="R40" s="45">
        <f>+Q40</f>
        <v>157236</v>
      </c>
      <c r="S40" s="45">
        <f t="shared" si="4"/>
        <v>157236</v>
      </c>
      <c r="T40" s="45">
        <f t="shared" si="4"/>
        <v>157236</v>
      </c>
      <c r="U40" s="45">
        <f t="shared" si="4"/>
        <v>157236</v>
      </c>
      <c r="V40" s="45">
        <f>+U40</f>
        <v>157236</v>
      </c>
      <c r="W40" s="45">
        <f>+V40</f>
        <v>157236</v>
      </c>
      <c r="X40" s="45">
        <f t="shared" si="4"/>
        <v>5907493</v>
      </c>
      <c r="Y40" s="45">
        <f t="shared" si="4"/>
        <v>-5750257</v>
      </c>
      <c r="Z40" s="46">
        <f>+IF(X40&lt;&gt;0,+(Y40/X40)*100,0)</f>
        <v>-97.338363329419096</v>
      </c>
      <c r="AA40" s="47">
        <f t="shared" si="4"/>
        <v>12423820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75204600</v>
      </c>
      <c r="Y7" s="20">
        <v>-75204600</v>
      </c>
      <c r="Z7" s="21">
        <v>-100</v>
      </c>
      <c r="AA7" s="22">
        <v>150409195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505194</v>
      </c>
      <c r="Y8" s="20">
        <v>-505194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90497880</v>
      </c>
      <c r="Y9" s="20">
        <v>-90497880</v>
      </c>
      <c r="Z9" s="21">
        <v>-100</v>
      </c>
      <c r="AA9" s="22">
        <v>180995759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-84960870</v>
      </c>
      <c r="Y14" s="20">
        <v>84960870</v>
      </c>
      <c r="Z14" s="21">
        <v>-100</v>
      </c>
      <c r="AA14" s="22">
        <v>-169921720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-2397612</v>
      </c>
      <c r="Y16" s="20">
        <v>2397612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78849192</v>
      </c>
      <c r="Y17" s="28">
        <f t="shared" si="0"/>
        <v>-78849192</v>
      </c>
      <c r="Z17" s="29">
        <f>+IF(X17&lt;&gt;0,+(Y17/X17)*100,0)</f>
        <v>-100</v>
      </c>
      <c r="AA17" s="30">
        <f>SUM(AA6:AA16)</f>
        <v>157698382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-1140600</v>
      </c>
      <c r="Y26" s="20">
        <v>1140600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-1140600</v>
      </c>
      <c r="Y27" s="28">
        <f t="shared" si="1"/>
        <v>1140600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77708592</v>
      </c>
      <c r="Y38" s="2">
        <f t="shared" si="3"/>
        <v>-77708592</v>
      </c>
      <c r="Z38" s="34">
        <f>+IF(X38&lt;&gt;0,+(Y38/X38)*100,0)</f>
        <v>-100</v>
      </c>
      <c r="AA38" s="35">
        <f>+AA17+AA27+AA36</f>
        <v>155417184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77708592</v>
      </c>
      <c r="Y40" s="45">
        <f t="shared" si="4"/>
        <v>-77708592</v>
      </c>
      <c r="Z40" s="46">
        <f>+IF(X40&lt;&gt;0,+(Y40/X40)*100,0)</f>
        <v>-100</v>
      </c>
      <c r="AA40" s="47">
        <f t="shared" si="4"/>
        <v>155417184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>
        <v>30283</v>
      </c>
      <c r="L7" s="20">
        <v>27269</v>
      </c>
      <c r="M7" s="20">
        <v>31402</v>
      </c>
      <c r="N7" s="20">
        <v>88954</v>
      </c>
      <c r="O7" s="20"/>
      <c r="P7" s="20"/>
      <c r="Q7" s="20"/>
      <c r="R7" s="20"/>
      <c r="S7" s="20"/>
      <c r="T7" s="20"/>
      <c r="U7" s="20"/>
      <c r="V7" s="20"/>
      <c r="W7" s="20">
        <v>140836</v>
      </c>
      <c r="X7" s="20">
        <v>-100484</v>
      </c>
      <c r="Y7" s="20">
        <v>241320</v>
      </c>
      <c r="Z7" s="21">
        <v>-240.15763703674216</v>
      </c>
      <c r="AA7" s="22">
        <v>-200183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5244</v>
      </c>
      <c r="Y8" s="20">
        <v>-5244</v>
      </c>
      <c r="Z8" s="21">
        <v>-100</v>
      </c>
      <c r="AA8" s="22">
        <v>10490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-6312185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-3334716</v>
      </c>
      <c r="Y14" s="20">
        <v>3334716</v>
      </c>
      <c r="Z14" s="21">
        <v>-100</v>
      </c>
      <c r="AA14" s="22">
        <v>-6312185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-6501878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30283</v>
      </c>
      <c r="L17" s="28">
        <f t="shared" si="0"/>
        <v>27269</v>
      </c>
      <c r="M17" s="28">
        <f t="shared" si="0"/>
        <v>31402</v>
      </c>
      <c r="N17" s="28">
        <f t="shared" si="0"/>
        <v>88954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140836</v>
      </c>
      <c r="X17" s="28">
        <f t="shared" si="0"/>
        <v>-3429956</v>
      </c>
      <c r="Y17" s="28">
        <f t="shared" si="0"/>
        <v>3570792</v>
      </c>
      <c r="Z17" s="29">
        <f>+IF(X17&lt;&gt;0,+(Y17/X17)*100,0)</f>
        <v>-104.10605850337437</v>
      </c>
      <c r="AA17" s="30">
        <f>SUM(AA6:AA16)</f>
        <v>-6501878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-6501878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30283</v>
      </c>
      <c r="L38" s="2">
        <f t="shared" si="3"/>
        <v>27269</v>
      </c>
      <c r="M38" s="2">
        <f t="shared" si="3"/>
        <v>31402</v>
      </c>
      <c r="N38" s="2">
        <f t="shared" si="3"/>
        <v>88954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140836</v>
      </c>
      <c r="X38" s="2">
        <f t="shared" si="3"/>
        <v>-3429956</v>
      </c>
      <c r="Y38" s="2">
        <f t="shared" si="3"/>
        <v>3570792</v>
      </c>
      <c r="Z38" s="34">
        <f>+IF(X38&lt;&gt;0,+(Y38/X38)*100,0)</f>
        <v>-104.10605850337437</v>
      </c>
      <c r="AA38" s="35">
        <f>+AA17+AA27+AA36</f>
        <v>-6501878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82165</v>
      </c>
      <c r="M39" s="2">
        <f>+L40+M60</f>
        <v>109434</v>
      </c>
      <c r="N39" s="2">
        <f>+K39</f>
        <v>51882</v>
      </c>
      <c r="O39" s="2">
        <f>+M40+O60</f>
        <v>140836</v>
      </c>
      <c r="P39" s="2">
        <f>+O40+P60</f>
        <v>140836</v>
      </c>
      <c r="Q39" s="2">
        <f>+P40+Q60</f>
        <v>140836</v>
      </c>
      <c r="R39" s="2">
        <f>+O39</f>
        <v>140836</v>
      </c>
      <c r="S39" s="2">
        <f>+Q40+S60</f>
        <v>140836</v>
      </c>
      <c r="T39" s="2">
        <f>+S40+T60</f>
        <v>140836</v>
      </c>
      <c r="U39" s="2">
        <f>+T40+U60</f>
        <v>140836</v>
      </c>
      <c r="V39" s="2">
        <f>+S39</f>
        <v>140836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-6501878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82165</v>
      </c>
      <c r="L40" s="45">
        <f t="shared" si="4"/>
        <v>109434</v>
      </c>
      <c r="M40" s="45">
        <f t="shared" si="4"/>
        <v>140836</v>
      </c>
      <c r="N40" s="45">
        <f>+M40</f>
        <v>140836</v>
      </c>
      <c r="O40" s="45">
        <f t="shared" si="4"/>
        <v>140836</v>
      </c>
      <c r="P40" s="45">
        <f t="shared" si="4"/>
        <v>140836</v>
      </c>
      <c r="Q40" s="45">
        <f t="shared" si="4"/>
        <v>140836</v>
      </c>
      <c r="R40" s="45">
        <f>+Q40</f>
        <v>140836</v>
      </c>
      <c r="S40" s="45">
        <f t="shared" si="4"/>
        <v>140836</v>
      </c>
      <c r="T40" s="45">
        <f t="shared" si="4"/>
        <v>140836</v>
      </c>
      <c r="U40" s="45">
        <f t="shared" si="4"/>
        <v>140836</v>
      </c>
      <c r="V40" s="45">
        <f>+U40</f>
        <v>140836</v>
      </c>
      <c r="W40" s="45">
        <f>+V40</f>
        <v>140836</v>
      </c>
      <c r="X40" s="45">
        <f t="shared" si="4"/>
        <v>-3429956</v>
      </c>
      <c r="Y40" s="45">
        <f t="shared" si="4"/>
        <v>3570792</v>
      </c>
      <c r="Z40" s="46">
        <f>+IF(X40&lt;&gt;0,+(Y40/X40)*100,0)</f>
        <v>-104.10605850337437</v>
      </c>
      <c r="AA40" s="47">
        <f t="shared" si="4"/>
        <v>-6501878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26588120</v>
      </c>
      <c r="D7" s="18"/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>
        <v>3056057</v>
      </c>
      <c r="L7" s="20">
        <v>3065588</v>
      </c>
      <c r="M7" s="20">
        <v>2172057</v>
      </c>
      <c r="N7" s="20">
        <v>8293702</v>
      </c>
      <c r="O7" s="20"/>
      <c r="P7" s="20"/>
      <c r="Q7" s="20"/>
      <c r="R7" s="20"/>
      <c r="S7" s="20"/>
      <c r="T7" s="20"/>
      <c r="U7" s="20"/>
      <c r="V7" s="20"/>
      <c r="W7" s="20">
        <v>18379943</v>
      </c>
      <c r="X7" s="20">
        <v>19162464</v>
      </c>
      <c r="Y7" s="20">
        <v>-782521</v>
      </c>
      <c r="Z7" s="21">
        <v>-4.0836136730641739</v>
      </c>
      <c r="AA7" s="22">
        <v>38324928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-2838100</v>
      </c>
      <c r="D14" s="18"/>
      <c r="E14" s="19">
        <v>-29880132</v>
      </c>
      <c r="F14" s="20">
        <v>-29880132</v>
      </c>
      <c r="G14" s="20"/>
      <c r="H14" s="20">
        <v>-119889</v>
      </c>
      <c r="I14" s="20"/>
      <c r="J14" s="20">
        <v>-119889</v>
      </c>
      <c r="K14" s="20">
        <v>-62946</v>
      </c>
      <c r="L14" s="20">
        <v>-244264</v>
      </c>
      <c r="M14" s="20">
        <v>-71213</v>
      </c>
      <c r="N14" s="20">
        <v>-378423</v>
      </c>
      <c r="O14" s="20"/>
      <c r="P14" s="20"/>
      <c r="Q14" s="20"/>
      <c r="R14" s="20"/>
      <c r="S14" s="20"/>
      <c r="T14" s="20"/>
      <c r="U14" s="20"/>
      <c r="V14" s="20"/>
      <c r="W14" s="20">
        <v>-498312</v>
      </c>
      <c r="X14" s="20">
        <v>-14940066</v>
      </c>
      <c r="Y14" s="20">
        <v>14441754</v>
      </c>
      <c r="Z14" s="21">
        <v>-96.664593047982521</v>
      </c>
      <c r="AA14" s="22">
        <v>-29880132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0</v>
      </c>
      <c r="E17" s="27">
        <f t="shared" si="0"/>
        <v>8444796</v>
      </c>
      <c r="F17" s="28">
        <f t="shared" si="0"/>
        <v>8444796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2993111</v>
      </c>
      <c r="L17" s="28">
        <f t="shared" si="0"/>
        <v>2821324</v>
      </c>
      <c r="M17" s="28">
        <f t="shared" si="0"/>
        <v>2100844</v>
      </c>
      <c r="N17" s="28">
        <f t="shared" si="0"/>
        <v>7915279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17881631</v>
      </c>
      <c r="X17" s="28">
        <f t="shared" si="0"/>
        <v>4222398</v>
      </c>
      <c r="Y17" s="28">
        <f t="shared" si="0"/>
        <v>13659233</v>
      </c>
      <c r="Z17" s="29">
        <f>+IF(X17&lt;&gt;0,+(Y17/X17)*100,0)</f>
        <v>323.49468240559037</v>
      </c>
      <c r="AA17" s="30">
        <f>SUM(AA6:AA16)</f>
        <v>8444796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-2297712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-1148856</v>
      </c>
      <c r="Y26" s="20">
        <v>1148856</v>
      </c>
      <c r="Z26" s="21">
        <v>-100</v>
      </c>
      <c r="AA26" s="22">
        <v>-2297712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-2297712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-1148856</v>
      </c>
      <c r="Y27" s="28">
        <f t="shared" si="1"/>
        <v>1148856</v>
      </c>
      <c r="Z27" s="29">
        <f>+IF(X27&lt;&gt;0,+(Y27/X27)*100,0)</f>
        <v>-100</v>
      </c>
      <c r="AA27" s="30">
        <f>SUM(AA21:AA26)</f>
        <v>-2297712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0</v>
      </c>
      <c r="E38" s="33">
        <f t="shared" si="3"/>
        <v>6147084</v>
      </c>
      <c r="F38" s="2">
        <f t="shared" si="3"/>
        <v>6147084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2993111</v>
      </c>
      <c r="L38" s="2">
        <f t="shared" si="3"/>
        <v>2821324</v>
      </c>
      <c r="M38" s="2">
        <f t="shared" si="3"/>
        <v>2100844</v>
      </c>
      <c r="N38" s="2">
        <f t="shared" si="3"/>
        <v>7915279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17881631</v>
      </c>
      <c r="X38" s="2">
        <f t="shared" si="3"/>
        <v>3073542</v>
      </c>
      <c r="Y38" s="2">
        <f t="shared" si="3"/>
        <v>14808089</v>
      </c>
      <c r="Z38" s="34">
        <f>+IF(X38&lt;&gt;0,+(Y38/X38)*100,0)</f>
        <v>481.79230997982137</v>
      </c>
      <c r="AA38" s="35">
        <f>+AA17+AA27+AA36</f>
        <v>6147084</v>
      </c>
    </row>
    <row r="39" spans="1:27" x14ac:dyDescent="0.25">
      <c r="A39" s="23" t="s">
        <v>60</v>
      </c>
      <c r="B39" s="17"/>
      <c r="C39" s="32">
        <v>165297401</v>
      </c>
      <c r="D39" s="32"/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191381933</v>
      </c>
      <c r="M39" s="2">
        <f>+L40+M60</f>
        <v>194203257</v>
      </c>
      <c r="N39" s="2">
        <f>+K39</f>
        <v>188028722</v>
      </c>
      <c r="O39" s="2">
        <f>+M40+O60</f>
        <v>196304101</v>
      </c>
      <c r="P39" s="2">
        <f>+O40+P60</f>
        <v>196304101</v>
      </c>
      <c r="Q39" s="2">
        <f>+P40+Q60</f>
        <v>196304101</v>
      </c>
      <c r="R39" s="2">
        <f>+O39</f>
        <v>196304101</v>
      </c>
      <c r="S39" s="2">
        <f>+Q40+S60</f>
        <v>196304101</v>
      </c>
      <c r="T39" s="2">
        <f>+S40+T60</f>
        <v>196304101</v>
      </c>
      <c r="U39" s="2">
        <f>+T40+U60</f>
        <v>196304101</v>
      </c>
      <c r="V39" s="2">
        <f>+S39</f>
        <v>196304101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0</v>
      </c>
      <c r="E40" s="44">
        <f t="shared" si="4"/>
        <v>171444485</v>
      </c>
      <c r="F40" s="45">
        <f t="shared" si="4"/>
        <v>171444485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191021833</v>
      </c>
      <c r="L40" s="45">
        <f t="shared" si="4"/>
        <v>194203257</v>
      </c>
      <c r="M40" s="45">
        <f t="shared" si="4"/>
        <v>196304101</v>
      </c>
      <c r="N40" s="45">
        <f>+M40</f>
        <v>196304101</v>
      </c>
      <c r="O40" s="45">
        <f t="shared" si="4"/>
        <v>196304101</v>
      </c>
      <c r="P40" s="45">
        <f t="shared" si="4"/>
        <v>196304101</v>
      </c>
      <c r="Q40" s="45">
        <f t="shared" si="4"/>
        <v>196304101</v>
      </c>
      <c r="R40" s="45">
        <f>+Q40</f>
        <v>196304101</v>
      </c>
      <c r="S40" s="45">
        <f t="shared" si="4"/>
        <v>196304101</v>
      </c>
      <c r="T40" s="45">
        <f t="shared" si="4"/>
        <v>196304101</v>
      </c>
      <c r="U40" s="45">
        <f t="shared" si="4"/>
        <v>196304101</v>
      </c>
      <c r="V40" s="45">
        <f>+U40</f>
        <v>196304101</v>
      </c>
      <c r="W40" s="45">
        <f>+V40</f>
        <v>196304101</v>
      </c>
      <c r="X40" s="45">
        <f t="shared" si="4"/>
        <v>168370943</v>
      </c>
      <c r="Y40" s="45">
        <f t="shared" si="4"/>
        <v>27573058</v>
      </c>
      <c r="Z40" s="46">
        <f>+IF(X40&lt;&gt;0,+(Y40/X40)*100,0)</f>
        <v>16.376375583998481</v>
      </c>
      <c r="AA40" s="47">
        <f t="shared" si="4"/>
        <v>171444485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178062370</v>
      </c>
      <c r="J60">
        <v>178062370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6777366</v>
      </c>
      <c r="Y7" s="20">
        <v>-6777366</v>
      </c>
      <c r="Z7" s="21">
        <v>-100</v>
      </c>
      <c r="AA7" s="22">
        <v>13554726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-1725000</v>
      </c>
      <c r="Y14" s="20">
        <v>1725000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5052366</v>
      </c>
      <c r="Y17" s="28">
        <f t="shared" si="0"/>
        <v>-5052366</v>
      </c>
      <c r="Z17" s="29">
        <f>+IF(X17&lt;&gt;0,+(Y17/X17)*100,0)</f>
        <v>-100</v>
      </c>
      <c r="AA17" s="30">
        <f>SUM(AA6:AA16)</f>
        <v>10104726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5052366</v>
      </c>
      <c r="Y38" s="2">
        <f t="shared" si="3"/>
        <v>-5052366</v>
      </c>
      <c r="Z38" s="34">
        <f>+IF(X38&lt;&gt;0,+(Y38/X38)*100,0)</f>
        <v>-100</v>
      </c>
      <c r="AA38" s="35">
        <f>+AA17+AA27+AA36</f>
        <v>10104726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5052366</v>
      </c>
      <c r="Y40" s="45">
        <f t="shared" si="4"/>
        <v>-5052366</v>
      </c>
      <c r="Z40" s="46">
        <f>+IF(X40&lt;&gt;0,+(Y40/X40)*100,0)</f>
        <v>-100</v>
      </c>
      <c r="AA40" s="47">
        <f t="shared" si="4"/>
        <v>10104726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10080692</v>
      </c>
      <c r="G7" s="20">
        <v>-74625</v>
      </c>
      <c r="H7" s="20"/>
      <c r="I7" s="20">
        <v>-45813</v>
      </c>
      <c r="J7" s="20">
        <v>-120438</v>
      </c>
      <c r="K7" s="20">
        <v>-123171</v>
      </c>
      <c r="L7" s="20"/>
      <c r="M7" s="20"/>
      <c r="N7" s="20">
        <v>-123171</v>
      </c>
      <c r="O7" s="20"/>
      <c r="P7" s="20"/>
      <c r="Q7" s="20"/>
      <c r="R7" s="20"/>
      <c r="S7" s="20"/>
      <c r="T7" s="20"/>
      <c r="U7" s="20"/>
      <c r="V7" s="20"/>
      <c r="W7" s="20">
        <v>-243609</v>
      </c>
      <c r="X7" s="20">
        <v>5040348</v>
      </c>
      <c r="Y7" s="20">
        <v>-5283957</v>
      </c>
      <c r="Z7" s="21">
        <v>-104.83317818531577</v>
      </c>
      <c r="AA7" s="22">
        <v>10080692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8451252</v>
      </c>
      <c r="Y9" s="20">
        <v>-8451252</v>
      </c>
      <c r="Z9" s="21">
        <v>-100</v>
      </c>
      <c r="AA9" s="22">
        <v>16902499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-15900248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-7950126</v>
      </c>
      <c r="Y14" s="20">
        <v>7950126</v>
      </c>
      <c r="Z14" s="21">
        <v>-100</v>
      </c>
      <c r="AA14" s="22">
        <v>-15900248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11082943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-123171</v>
      </c>
      <c r="L17" s="28">
        <f t="shared" si="0"/>
        <v>0</v>
      </c>
      <c r="M17" s="28">
        <f t="shared" si="0"/>
        <v>0</v>
      </c>
      <c r="N17" s="28">
        <f t="shared" si="0"/>
        <v>-123171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-243609</v>
      </c>
      <c r="X17" s="28">
        <f t="shared" si="0"/>
        <v>5541474</v>
      </c>
      <c r="Y17" s="28">
        <f t="shared" si="0"/>
        <v>-5785083</v>
      </c>
      <c r="Z17" s="29">
        <f>+IF(X17&lt;&gt;0,+(Y17/X17)*100,0)</f>
        <v>-104.39610471870841</v>
      </c>
      <c r="AA17" s="30">
        <f>SUM(AA6:AA16)</f>
        <v>11082943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-7992500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-3996252</v>
      </c>
      <c r="Y26" s="20">
        <v>3996252</v>
      </c>
      <c r="Z26" s="21">
        <v>-100</v>
      </c>
      <c r="AA26" s="22">
        <v>-7992500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-7992500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-3996252</v>
      </c>
      <c r="Y27" s="28">
        <f t="shared" si="1"/>
        <v>3996252</v>
      </c>
      <c r="Z27" s="29">
        <f>+IF(X27&lt;&gt;0,+(Y27/X27)*100,0)</f>
        <v>-100</v>
      </c>
      <c r="AA27" s="30">
        <f>SUM(AA21:AA26)</f>
        <v>-7992500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3090443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-123171</v>
      </c>
      <c r="L38" s="2">
        <f t="shared" si="3"/>
        <v>0</v>
      </c>
      <c r="M38" s="2">
        <f t="shared" si="3"/>
        <v>0</v>
      </c>
      <c r="N38" s="2">
        <f t="shared" si="3"/>
        <v>-123171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-243609</v>
      </c>
      <c r="X38" s="2">
        <f t="shared" si="3"/>
        <v>1545222</v>
      </c>
      <c r="Y38" s="2">
        <f t="shared" si="3"/>
        <v>-1788831</v>
      </c>
      <c r="Z38" s="34">
        <f>+IF(X38&lt;&gt;0,+(Y38/X38)*100,0)</f>
        <v>-115.76530750921228</v>
      </c>
      <c r="AA38" s="35">
        <f>+AA17+AA27+AA36</f>
        <v>3090443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-243609</v>
      </c>
      <c r="M39" s="2">
        <f>+L40+M60</f>
        <v>-243609</v>
      </c>
      <c r="N39" s="2">
        <f>+K39</f>
        <v>-120438</v>
      </c>
      <c r="O39" s="2">
        <f>+M40+O60</f>
        <v>-243609</v>
      </c>
      <c r="P39" s="2">
        <f>+O40+P60</f>
        <v>-243609</v>
      </c>
      <c r="Q39" s="2">
        <f>+P40+Q60</f>
        <v>-243609</v>
      </c>
      <c r="R39" s="2">
        <f>+O39</f>
        <v>-243609</v>
      </c>
      <c r="S39" s="2">
        <f>+Q40+S60</f>
        <v>-243609</v>
      </c>
      <c r="T39" s="2">
        <f>+S40+T60</f>
        <v>-243609</v>
      </c>
      <c r="U39" s="2">
        <f>+T40+U60</f>
        <v>-243609</v>
      </c>
      <c r="V39" s="2">
        <f>+S39</f>
        <v>-243609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3090443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-243609</v>
      </c>
      <c r="L40" s="45">
        <f t="shared" si="4"/>
        <v>-243609</v>
      </c>
      <c r="M40" s="45">
        <f t="shared" si="4"/>
        <v>-243609</v>
      </c>
      <c r="N40" s="45">
        <f>+M40</f>
        <v>-243609</v>
      </c>
      <c r="O40" s="45">
        <f t="shared" si="4"/>
        <v>-243609</v>
      </c>
      <c r="P40" s="45">
        <f t="shared" si="4"/>
        <v>-243609</v>
      </c>
      <c r="Q40" s="45">
        <f t="shared" si="4"/>
        <v>-243609</v>
      </c>
      <c r="R40" s="45">
        <f>+Q40</f>
        <v>-243609</v>
      </c>
      <c r="S40" s="45">
        <f t="shared" si="4"/>
        <v>-243609</v>
      </c>
      <c r="T40" s="45">
        <f t="shared" si="4"/>
        <v>-243609</v>
      </c>
      <c r="U40" s="45">
        <f t="shared" si="4"/>
        <v>-243609</v>
      </c>
      <c r="V40" s="45">
        <f>+U40</f>
        <v>-243609</v>
      </c>
      <c r="W40" s="45">
        <f>+V40</f>
        <v>-243609</v>
      </c>
      <c r="X40" s="45">
        <f t="shared" si="4"/>
        <v>1545222</v>
      </c>
      <c r="Y40" s="45">
        <f t="shared" si="4"/>
        <v>-1788831</v>
      </c>
      <c r="Z40" s="46">
        <f>+IF(X40&lt;&gt;0,+(Y40/X40)*100,0)</f>
        <v>-115.76530750921228</v>
      </c>
      <c r="AA40" s="47">
        <f t="shared" si="4"/>
        <v>3090443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7433341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4451115</v>
      </c>
      <c r="Y7" s="20">
        <v>-4451115</v>
      </c>
      <c r="Z7" s="21">
        <v>-100</v>
      </c>
      <c r="AA7" s="22">
        <v>7433341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>
        <v>-548227</v>
      </c>
      <c r="L14" s="20">
        <v>-1236676</v>
      </c>
      <c r="M14" s="20">
        <v>-580521</v>
      </c>
      <c r="N14" s="20">
        <v>-2365424</v>
      </c>
      <c r="O14" s="20"/>
      <c r="P14" s="20"/>
      <c r="Q14" s="20"/>
      <c r="R14" s="20"/>
      <c r="S14" s="20"/>
      <c r="T14" s="20"/>
      <c r="U14" s="20"/>
      <c r="V14" s="20"/>
      <c r="W14" s="20">
        <v>-4525797</v>
      </c>
      <c r="X14" s="20">
        <v>-12770714</v>
      </c>
      <c r="Y14" s="20">
        <v>8244917</v>
      </c>
      <c r="Z14" s="21">
        <v>-64.561127905612793</v>
      </c>
      <c r="AA14" s="22">
        <v>-26653236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-19219895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-548227</v>
      </c>
      <c r="L17" s="28">
        <f t="shared" si="0"/>
        <v>-1236676</v>
      </c>
      <c r="M17" s="28">
        <f t="shared" si="0"/>
        <v>-580521</v>
      </c>
      <c r="N17" s="28">
        <f t="shared" si="0"/>
        <v>-2365424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-4525797</v>
      </c>
      <c r="X17" s="28">
        <f t="shared" si="0"/>
        <v>-8319599</v>
      </c>
      <c r="Y17" s="28">
        <f t="shared" si="0"/>
        <v>3793802</v>
      </c>
      <c r="Z17" s="29">
        <f>+IF(X17&lt;&gt;0,+(Y17/X17)*100,0)</f>
        <v>-45.600779556803154</v>
      </c>
      <c r="AA17" s="30">
        <f>SUM(AA6:AA16)</f>
        <v>-19219895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-49998</v>
      </c>
      <c r="Y26" s="20">
        <v>49998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-49998</v>
      </c>
      <c r="Y27" s="28">
        <f t="shared" si="1"/>
        <v>49998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-19319895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-548227</v>
      </c>
      <c r="L38" s="2">
        <f t="shared" si="3"/>
        <v>-1236676</v>
      </c>
      <c r="M38" s="2">
        <f t="shared" si="3"/>
        <v>-580521</v>
      </c>
      <c r="N38" s="2">
        <f t="shared" si="3"/>
        <v>-2365424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-4525797</v>
      </c>
      <c r="X38" s="2">
        <f t="shared" si="3"/>
        <v>-8369597</v>
      </c>
      <c r="Y38" s="2">
        <f t="shared" si="3"/>
        <v>3843800</v>
      </c>
      <c r="Z38" s="34">
        <f>+IF(X38&lt;&gt;0,+(Y38/X38)*100,0)</f>
        <v>-45.925747679368548</v>
      </c>
      <c r="AA38" s="35">
        <f>+AA17+AA27+AA36</f>
        <v>-19319895</v>
      </c>
    </row>
    <row r="39" spans="1:27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-4192091</v>
      </c>
      <c r="M39" s="2">
        <f>+L40+M60</f>
        <v>-5428767</v>
      </c>
      <c r="N39" s="2">
        <f>+K39</f>
        <v>-3643864</v>
      </c>
      <c r="O39" s="2">
        <f>+M40+O60</f>
        <v>-6009288</v>
      </c>
      <c r="P39" s="2">
        <f>+O40+P60</f>
        <v>-6009288</v>
      </c>
      <c r="Q39" s="2">
        <f>+P40+Q60</f>
        <v>-6009288</v>
      </c>
      <c r="R39" s="2">
        <f>+O39</f>
        <v>-6009288</v>
      </c>
      <c r="S39" s="2">
        <f>+Q40+S60</f>
        <v>-6009288</v>
      </c>
      <c r="T39" s="2">
        <f>+S40+T60</f>
        <v>-6009288</v>
      </c>
      <c r="U39" s="2">
        <f>+T40+U60</f>
        <v>-6009288</v>
      </c>
      <c r="V39" s="2">
        <f>+S39</f>
        <v>-6009288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-19319895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-4192091</v>
      </c>
      <c r="L40" s="45">
        <f t="shared" si="4"/>
        <v>-5428767</v>
      </c>
      <c r="M40" s="45">
        <f t="shared" si="4"/>
        <v>-6009288</v>
      </c>
      <c r="N40" s="45">
        <f>+M40</f>
        <v>-6009288</v>
      </c>
      <c r="O40" s="45">
        <f t="shared" si="4"/>
        <v>-6009288</v>
      </c>
      <c r="P40" s="45">
        <f t="shared" si="4"/>
        <v>-6009288</v>
      </c>
      <c r="Q40" s="45">
        <f t="shared" si="4"/>
        <v>-6009288</v>
      </c>
      <c r="R40" s="45">
        <f>+Q40</f>
        <v>-6009288</v>
      </c>
      <c r="S40" s="45">
        <f t="shared" si="4"/>
        <v>-6009288</v>
      </c>
      <c r="T40" s="45">
        <f t="shared" si="4"/>
        <v>-6009288</v>
      </c>
      <c r="U40" s="45">
        <f t="shared" si="4"/>
        <v>-6009288</v>
      </c>
      <c r="V40" s="45">
        <f>+U40</f>
        <v>-6009288</v>
      </c>
      <c r="W40" s="45">
        <f>+V40</f>
        <v>-6009288</v>
      </c>
      <c r="X40" s="45">
        <f t="shared" si="4"/>
        <v>-8369597</v>
      </c>
      <c r="Y40" s="45">
        <f t="shared" si="4"/>
        <v>3843800</v>
      </c>
      <c r="Z40" s="46">
        <f>+IF(X40&lt;&gt;0,+(Y40/X40)*100,0)</f>
        <v>-45.925747679368548</v>
      </c>
      <c r="AA40" s="47">
        <f t="shared" si="4"/>
        <v>-19319895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8079781</v>
      </c>
      <c r="G7" s="20"/>
      <c r="H7" s="20">
        <v>174169</v>
      </c>
      <c r="I7" s="20">
        <v>7911</v>
      </c>
      <c r="J7" s="20">
        <v>182080</v>
      </c>
      <c r="K7" s="20">
        <v>381758</v>
      </c>
      <c r="L7" s="20">
        <v>192699</v>
      </c>
      <c r="M7" s="20">
        <v>125136</v>
      </c>
      <c r="N7" s="20">
        <v>699593</v>
      </c>
      <c r="O7" s="20"/>
      <c r="P7" s="20"/>
      <c r="Q7" s="20"/>
      <c r="R7" s="20"/>
      <c r="S7" s="20"/>
      <c r="T7" s="20"/>
      <c r="U7" s="20"/>
      <c r="V7" s="20"/>
      <c r="W7" s="20">
        <v>881673</v>
      </c>
      <c r="X7" s="20">
        <v>4039890</v>
      </c>
      <c r="Y7" s="20">
        <v>-3158217</v>
      </c>
      <c r="Z7" s="21">
        <v>-78.175816668275615</v>
      </c>
      <c r="AA7" s="22">
        <v>8079781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1573500</v>
      </c>
      <c r="Y9" s="20">
        <v>-1573500</v>
      </c>
      <c r="Z9" s="21">
        <v>-100</v>
      </c>
      <c r="AA9" s="22">
        <v>3147000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-42459000</v>
      </c>
      <c r="Y14" s="20">
        <v>42459000</v>
      </c>
      <c r="Z14" s="21">
        <v>-100</v>
      </c>
      <c r="AA14" s="22">
        <v>-84918000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-73691219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381758</v>
      </c>
      <c r="L17" s="28">
        <f t="shared" si="0"/>
        <v>192699</v>
      </c>
      <c r="M17" s="28">
        <f t="shared" si="0"/>
        <v>125136</v>
      </c>
      <c r="N17" s="28">
        <f t="shared" si="0"/>
        <v>699593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881673</v>
      </c>
      <c r="X17" s="28">
        <f t="shared" si="0"/>
        <v>-36845610</v>
      </c>
      <c r="Y17" s="28">
        <f t="shared" si="0"/>
        <v>37727283</v>
      </c>
      <c r="Z17" s="29">
        <f>+IF(X17&lt;&gt;0,+(Y17/X17)*100,0)</f>
        <v>-102.39288479685911</v>
      </c>
      <c r="AA17" s="30">
        <f>SUM(AA6:AA16)</f>
        <v>-73691219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-73691219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381758</v>
      </c>
      <c r="L38" s="2">
        <f t="shared" si="3"/>
        <v>192699</v>
      </c>
      <c r="M38" s="2">
        <f t="shared" si="3"/>
        <v>125136</v>
      </c>
      <c r="N38" s="2">
        <f t="shared" si="3"/>
        <v>699593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881673</v>
      </c>
      <c r="X38" s="2">
        <f t="shared" si="3"/>
        <v>-36845610</v>
      </c>
      <c r="Y38" s="2">
        <f t="shared" si="3"/>
        <v>37727283</v>
      </c>
      <c r="Z38" s="34">
        <f>+IF(X38&lt;&gt;0,+(Y38/X38)*100,0)</f>
        <v>-102.39288479685911</v>
      </c>
      <c r="AA38" s="35">
        <f>+AA17+AA27+AA36</f>
        <v>-73691219</v>
      </c>
    </row>
    <row r="39" spans="1:27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563838</v>
      </c>
      <c r="M39" s="2">
        <f>+L40+M60</f>
        <v>756537</v>
      </c>
      <c r="N39" s="2">
        <f>+K39</f>
        <v>182080</v>
      </c>
      <c r="O39" s="2">
        <f>+M40+O60</f>
        <v>881673</v>
      </c>
      <c r="P39" s="2">
        <f>+O40+P60</f>
        <v>881673</v>
      </c>
      <c r="Q39" s="2">
        <f>+P40+Q60</f>
        <v>881673</v>
      </c>
      <c r="R39" s="2">
        <f>+O39</f>
        <v>881673</v>
      </c>
      <c r="S39" s="2">
        <f>+Q40+S60</f>
        <v>881673</v>
      </c>
      <c r="T39" s="2">
        <f>+S40+T60</f>
        <v>881673</v>
      </c>
      <c r="U39" s="2">
        <f>+T40+U60</f>
        <v>881673</v>
      </c>
      <c r="V39" s="2">
        <f>+S39</f>
        <v>881673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-73691219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563838</v>
      </c>
      <c r="L40" s="45">
        <f t="shared" si="4"/>
        <v>756537</v>
      </c>
      <c r="M40" s="45">
        <f t="shared" si="4"/>
        <v>881673</v>
      </c>
      <c r="N40" s="45">
        <f>+M40</f>
        <v>881673</v>
      </c>
      <c r="O40" s="45">
        <f t="shared" si="4"/>
        <v>881673</v>
      </c>
      <c r="P40" s="45">
        <f t="shared" si="4"/>
        <v>881673</v>
      </c>
      <c r="Q40" s="45">
        <f t="shared" si="4"/>
        <v>881673</v>
      </c>
      <c r="R40" s="45">
        <f>+Q40</f>
        <v>881673</v>
      </c>
      <c r="S40" s="45">
        <f t="shared" si="4"/>
        <v>881673</v>
      </c>
      <c r="T40" s="45">
        <f t="shared" si="4"/>
        <v>881673</v>
      </c>
      <c r="U40" s="45">
        <f t="shared" si="4"/>
        <v>881673</v>
      </c>
      <c r="V40" s="45">
        <f>+U40</f>
        <v>881673</v>
      </c>
      <c r="W40" s="45">
        <f>+V40</f>
        <v>881673</v>
      </c>
      <c r="X40" s="45">
        <f t="shared" si="4"/>
        <v>-36845610</v>
      </c>
      <c r="Y40" s="45">
        <f t="shared" si="4"/>
        <v>37727283</v>
      </c>
      <c r="Z40" s="46">
        <f>+IF(X40&lt;&gt;0,+(Y40/X40)*100,0)</f>
        <v>-102.39288479685911</v>
      </c>
      <c r="AA40" s="47">
        <f t="shared" si="4"/>
        <v>-73691219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/>
      <c r="P6" s="20"/>
      <c r="Q6" s="20"/>
      <c r="R6" s="20"/>
      <c r="S6" s="20"/>
      <c r="T6" s="20"/>
      <c r="U6" s="20"/>
      <c r="V6" s="20"/>
      <c r="W6" s="20">
        <v>26</v>
      </c>
      <c r="X6" s="20"/>
      <c r="Y6" s="20">
        <v>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>
        <v>359753</v>
      </c>
      <c r="L7" s="20">
        <v>199407</v>
      </c>
      <c r="M7" s="20">
        <v>444348</v>
      </c>
      <c r="N7" s="20">
        <v>1003508</v>
      </c>
      <c r="O7" s="20"/>
      <c r="P7" s="20"/>
      <c r="Q7" s="20"/>
      <c r="R7" s="20"/>
      <c r="S7" s="20"/>
      <c r="T7" s="20"/>
      <c r="U7" s="20"/>
      <c r="V7" s="20"/>
      <c r="W7" s="20">
        <v>2101892</v>
      </c>
      <c r="X7" s="20">
        <v>2379228</v>
      </c>
      <c r="Y7" s="20">
        <v>-277336</v>
      </c>
      <c r="Z7" s="21">
        <v>-11.656554142772361</v>
      </c>
      <c r="AA7" s="22">
        <v>4758461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7320</v>
      </c>
      <c r="L11" s="20">
        <v>7598</v>
      </c>
      <c r="M11" s="20">
        <v>8165</v>
      </c>
      <c r="N11" s="20">
        <v>23083</v>
      </c>
      <c r="O11" s="20"/>
      <c r="P11" s="20"/>
      <c r="Q11" s="20"/>
      <c r="R11" s="20"/>
      <c r="S11" s="20"/>
      <c r="T11" s="20"/>
      <c r="U11" s="20"/>
      <c r="V11" s="20"/>
      <c r="W11" s="20">
        <v>23083</v>
      </c>
      <c r="X11" s="20"/>
      <c r="Y11" s="20">
        <v>23083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-12997739</v>
      </c>
      <c r="G14" s="20"/>
      <c r="H14" s="20">
        <v>-28500</v>
      </c>
      <c r="I14" s="20">
        <v>-91069</v>
      </c>
      <c r="J14" s="20">
        <v>-119569</v>
      </c>
      <c r="K14" s="20">
        <v>-454187</v>
      </c>
      <c r="L14" s="20">
        <v>-390000</v>
      </c>
      <c r="M14" s="20">
        <v>-62942</v>
      </c>
      <c r="N14" s="20">
        <v>-907129</v>
      </c>
      <c r="O14" s="20"/>
      <c r="P14" s="20"/>
      <c r="Q14" s="20"/>
      <c r="R14" s="20"/>
      <c r="S14" s="20"/>
      <c r="T14" s="20"/>
      <c r="U14" s="20"/>
      <c r="V14" s="20"/>
      <c r="W14" s="20">
        <v>-1026698</v>
      </c>
      <c r="X14" s="20">
        <v>-6498870</v>
      </c>
      <c r="Y14" s="20">
        <v>5472172</v>
      </c>
      <c r="Z14" s="21">
        <v>-84.201899714873505</v>
      </c>
      <c r="AA14" s="22">
        <v>-12997739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-8239278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-87114</v>
      </c>
      <c r="L17" s="28">
        <f t="shared" si="0"/>
        <v>-182995</v>
      </c>
      <c r="M17" s="28">
        <f t="shared" si="0"/>
        <v>389597</v>
      </c>
      <c r="N17" s="28">
        <f t="shared" si="0"/>
        <v>119488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1098303</v>
      </c>
      <c r="X17" s="28">
        <f t="shared" si="0"/>
        <v>-4119642</v>
      </c>
      <c r="Y17" s="28">
        <f t="shared" si="0"/>
        <v>5217945</v>
      </c>
      <c r="Z17" s="29">
        <f>+IF(X17&lt;&gt;0,+(Y17/X17)*100,0)</f>
        <v>-126.66015639223021</v>
      </c>
      <c r="AA17" s="30">
        <f>SUM(AA6:AA16)</f>
        <v>-8239278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>
        <v>-165600</v>
      </c>
      <c r="M26" s="20"/>
      <c r="N26" s="20">
        <v>-165600</v>
      </c>
      <c r="O26" s="20"/>
      <c r="P26" s="20"/>
      <c r="Q26" s="20"/>
      <c r="R26" s="20"/>
      <c r="S26" s="20"/>
      <c r="T26" s="20"/>
      <c r="U26" s="20"/>
      <c r="V26" s="20"/>
      <c r="W26" s="20">
        <v>-165600</v>
      </c>
      <c r="X26" s="20">
        <v>-124998</v>
      </c>
      <c r="Y26" s="20">
        <v>-40602</v>
      </c>
      <c r="Z26" s="21">
        <v>32.482119713915424</v>
      </c>
      <c r="AA26" s="22">
        <v>-250000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-165600</v>
      </c>
      <c r="M27" s="28">
        <f t="shared" si="1"/>
        <v>0</v>
      </c>
      <c r="N27" s="28">
        <f t="shared" si="1"/>
        <v>-165600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-165600</v>
      </c>
      <c r="X27" s="28">
        <f t="shared" si="1"/>
        <v>-124998</v>
      </c>
      <c r="Y27" s="28">
        <f t="shared" si="1"/>
        <v>-40602</v>
      </c>
      <c r="Z27" s="29">
        <f>+IF(X27&lt;&gt;0,+(Y27/X27)*100,0)</f>
        <v>32.482119713915424</v>
      </c>
      <c r="AA27" s="30">
        <f>SUM(AA21:AA26)</f>
        <v>-250000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-8489278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-87114</v>
      </c>
      <c r="L38" s="2">
        <f t="shared" si="3"/>
        <v>-348595</v>
      </c>
      <c r="M38" s="2">
        <f t="shared" si="3"/>
        <v>389597</v>
      </c>
      <c r="N38" s="2">
        <f t="shared" si="3"/>
        <v>-46112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932703</v>
      </c>
      <c r="X38" s="2">
        <f t="shared" si="3"/>
        <v>-4244640</v>
      </c>
      <c r="Y38" s="2">
        <f t="shared" si="3"/>
        <v>5177343</v>
      </c>
      <c r="Z38" s="34">
        <f>+IF(X38&lt;&gt;0,+(Y38/X38)*100,0)</f>
        <v>-121.97366561121792</v>
      </c>
      <c r="AA38" s="35">
        <f>+AA17+AA27+AA36</f>
        <v>-8489278</v>
      </c>
    </row>
    <row r="39" spans="1:27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97151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2384841</v>
      </c>
      <c r="M39" s="2">
        <f>+L40+M60</f>
        <v>2036246</v>
      </c>
      <c r="N39" s="2">
        <f>+K39</f>
        <v>2471955</v>
      </c>
      <c r="O39" s="2">
        <f>+M40+O60</f>
        <v>2425843</v>
      </c>
      <c r="P39" s="2">
        <f>+O40+P60</f>
        <v>2425843</v>
      </c>
      <c r="Q39" s="2">
        <f>+P40+Q60</f>
        <v>2425843</v>
      </c>
      <c r="R39" s="2">
        <f>+O39</f>
        <v>2425843</v>
      </c>
      <c r="S39" s="2">
        <f>+Q40+S60</f>
        <v>2425843</v>
      </c>
      <c r="T39" s="2">
        <f>+S40+T60</f>
        <v>2425843</v>
      </c>
      <c r="U39" s="2">
        <f>+T40+U60</f>
        <v>2425843</v>
      </c>
      <c r="V39" s="2">
        <f>+S39</f>
        <v>2425843</v>
      </c>
      <c r="W39" s="2">
        <f>+G39</f>
        <v>2319520</v>
      </c>
      <c r="X39" s="2">
        <v>97151</v>
      </c>
      <c r="Y39" s="2">
        <f>+W39-X39</f>
        <v>2222369</v>
      </c>
      <c r="Z39" s="34">
        <f>+IF(X39&lt;&gt;0,+(Y39/X39)*100,0)</f>
        <v>2287.5410443536348</v>
      </c>
      <c r="AA39" s="35">
        <v>97151</v>
      </c>
    </row>
    <row r="40" spans="1:27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-8392127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2384841</v>
      </c>
      <c r="L40" s="45">
        <f t="shared" si="4"/>
        <v>2036246</v>
      </c>
      <c r="M40" s="45">
        <f t="shared" si="4"/>
        <v>2425843</v>
      </c>
      <c r="N40" s="45">
        <f>+M40</f>
        <v>2425843</v>
      </c>
      <c r="O40" s="45">
        <f t="shared" si="4"/>
        <v>2425843</v>
      </c>
      <c r="P40" s="45">
        <f t="shared" si="4"/>
        <v>2425843</v>
      </c>
      <c r="Q40" s="45">
        <f t="shared" si="4"/>
        <v>2425843</v>
      </c>
      <c r="R40" s="45">
        <f>+Q40</f>
        <v>2425843</v>
      </c>
      <c r="S40" s="45">
        <f t="shared" si="4"/>
        <v>2425843</v>
      </c>
      <c r="T40" s="45">
        <f t="shared" si="4"/>
        <v>2425843</v>
      </c>
      <c r="U40" s="45">
        <f t="shared" si="4"/>
        <v>2425843</v>
      </c>
      <c r="V40" s="45">
        <f>+U40</f>
        <v>2425843</v>
      </c>
      <c r="W40" s="45">
        <f>+V40</f>
        <v>2425843</v>
      </c>
      <c r="X40" s="45">
        <f t="shared" si="4"/>
        <v>-4147489</v>
      </c>
      <c r="Y40" s="45">
        <f t="shared" si="4"/>
        <v>7399712</v>
      </c>
      <c r="Z40" s="46">
        <f>+IF(X40&lt;&gt;0,+(Y40/X40)*100,0)</f>
        <v>-178.41426463096104</v>
      </c>
      <c r="AA40" s="47">
        <f t="shared" si="4"/>
        <v>-8392127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7458284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3729144</v>
      </c>
      <c r="Y7" s="20">
        <v>-3729144</v>
      </c>
      <c r="Z7" s="21">
        <v>-100</v>
      </c>
      <c r="AA7" s="22">
        <v>7458284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-9323088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-4661544</v>
      </c>
      <c r="Y14" s="20">
        <v>4661544</v>
      </c>
      <c r="Z14" s="21">
        <v>-100</v>
      </c>
      <c r="AA14" s="22">
        <v>-9323088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-1864804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-932400</v>
      </c>
      <c r="Y17" s="28">
        <f t="shared" si="0"/>
        <v>932400</v>
      </c>
      <c r="Z17" s="29">
        <f>+IF(X17&lt;&gt;0,+(Y17/X17)*100,0)</f>
        <v>-100</v>
      </c>
      <c r="AA17" s="30">
        <f>SUM(AA6:AA16)</f>
        <v>-1864804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-1864804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-932400</v>
      </c>
      <c r="Y38" s="2">
        <f t="shared" si="3"/>
        <v>932400</v>
      </c>
      <c r="Z38" s="34">
        <f>+IF(X38&lt;&gt;0,+(Y38/X38)*100,0)</f>
        <v>-100</v>
      </c>
      <c r="AA38" s="35">
        <f>+AA17+AA27+AA36</f>
        <v>-1864804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-1864804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-932400</v>
      </c>
      <c r="Y40" s="45">
        <f t="shared" si="4"/>
        <v>932400</v>
      </c>
      <c r="Z40" s="46">
        <f>+IF(X40&lt;&gt;0,+(Y40/X40)*100,0)</f>
        <v>-100</v>
      </c>
      <c r="AA40" s="47">
        <f t="shared" si="4"/>
        <v>-1864804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1018002</v>
      </c>
      <c r="Y9" s="20">
        <v>-1018002</v>
      </c>
      <c r="Z9" s="21">
        <v>-100</v>
      </c>
      <c r="AA9" s="22">
        <v>2036004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1018002</v>
      </c>
      <c r="Y17" s="28">
        <f t="shared" si="0"/>
        <v>-1018002</v>
      </c>
      <c r="Z17" s="29">
        <f>+IF(X17&lt;&gt;0,+(Y17/X17)*100,0)</f>
        <v>-100</v>
      </c>
      <c r="AA17" s="30">
        <f>SUM(AA6:AA16)</f>
        <v>2036004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1018002</v>
      </c>
      <c r="Y38" s="2">
        <f t="shared" si="3"/>
        <v>-1018002</v>
      </c>
      <c r="Z38" s="34">
        <f>+IF(X38&lt;&gt;0,+(Y38/X38)*100,0)</f>
        <v>-100</v>
      </c>
      <c r="AA38" s="35">
        <f>+AA17+AA27+AA36</f>
        <v>2036004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1018002</v>
      </c>
      <c r="Y40" s="45">
        <f t="shared" si="4"/>
        <v>-1018002</v>
      </c>
      <c r="Z40" s="46">
        <f>+IF(X40&lt;&gt;0,+(Y40/X40)*100,0)</f>
        <v>-100</v>
      </c>
      <c r="AA40" s="47">
        <f t="shared" si="4"/>
        <v>2036004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/>
      <c r="P7" s="20"/>
      <c r="Q7" s="20"/>
      <c r="R7" s="20"/>
      <c r="S7" s="20"/>
      <c r="T7" s="20"/>
      <c r="U7" s="20"/>
      <c r="V7" s="20"/>
      <c r="W7" s="20">
        <v>25118252</v>
      </c>
      <c r="X7" s="20">
        <v>21109926</v>
      </c>
      <c r="Y7" s="20">
        <v>4008326</v>
      </c>
      <c r="Z7" s="21">
        <v>18.987873287665717</v>
      </c>
      <c r="AA7" s="22">
        <v>42219865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/>
      <c r="P11" s="20"/>
      <c r="Q11" s="20"/>
      <c r="R11" s="20"/>
      <c r="S11" s="20"/>
      <c r="T11" s="20"/>
      <c r="U11" s="20"/>
      <c r="V11" s="20"/>
      <c r="W11" s="20">
        <v>276259</v>
      </c>
      <c r="X11" s="20">
        <v>7500000</v>
      </c>
      <c r="Y11" s="20">
        <v>-7223741</v>
      </c>
      <c r="Z11" s="21">
        <v>-96.316546666666667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-29692308</v>
      </c>
      <c r="Y14" s="20">
        <v>29692308</v>
      </c>
      <c r="Z14" s="21">
        <v>-100</v>
      </c>
      <c r="AA14" s="22">
        <v>-59384737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25394511</v>
      </c>
      <c r="X17" s="28">
        <f t="shared" si="0"/>
        <v>-1082382</v>
      </c>
      <c r="Y17" s="28">
        <f t="shared" si="0"/>
        <v>26476893</v>
      </c>
      <c r="Z17" s="29">
        <f>+IF(X17&lt;&gt;0,+(Y17/X17)*100,0)</f>
        <v>-2446.1690050277998</v>
      </c>
      <c r="AA17" s="30">
        <f>SUM(AA6:AA16)</f>
        <v>-2164872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/>
      <c r="Q26" s="20"/>
      <c r="R26" s="20"/>
      <c r="S26" s="20"/>
      <c r="T26" s="20"/>
      <c r="U26" s="20"/>
      <c r="V26" s="20"/>
      <c r="W26" s="20">
        <v>-29630540</v>
      </c>
      <c r="X26" s="20">
        <v>-7249998</v>
      </c>
      <c r="Y26" s="20">
        <v>-22380542</v>
      </c>
      <c r="Z26" s="21">
        <v>308.69721619233547</v>
      </c>
      <c r="AA26" s="22">
        <v>-14500000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-29630540</v>
      </c>
      <c r="X27" s="28">
        <f t="shared" si="1"/>
        <v>-7249998</v>
      </c>
      <c r="Y27" s="28">
        <f t="shared" si="1"/>
        <v>-22380542</v>
      </c>
      <c r="Z27" s="29">
        <f>+IF(X27&lt;&gt;0,+(Y27/X27)*100,0)</f>
        <v>308.69721619233547</v>
      </c>
      <c r="AA27" s="30">
        <f>SUM(AA21:AA26)</f>
        <v>-14500000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-4236029</v>
      </c>
      <c r="X38" s="2">
        <f t="shared" si="3"/>
        <v>-8332380</v>
      </c>
      <c r="Y38" s="2">
        <f t="shared" si="3"/>
        <v>4096351</v>
      </c>
      <c r="Z38" s="34">
        <f>+IF(X38&lt;&gt;0,+(Y38/X38)*100,0)</f>
        <v>-49.161836114051447</v>
      </c>
      <c r="AA38" s="35">
        <f>+AA17+AA27+AA36</f>
        <v>-16664872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-4236029</v>
      </c>
      <c r="Q39" s="2">
        <f>+P40+Q60</f>
        <v>-4236029</v>
      </c>
      <c r="R39" s="2">
        <f>+O39</f>
        <v>-4236029</v>
      </c>
      <c r="S39" s="2">
        <f>+Q40+S60</f>
        <v>-4236029</v>
      </c>
      <c r="T39" s="2">
        <f>+S40+T60</f>
        <v>-4236029</v>
      </c>
      <c r="U39" s="2">
        <f>+T40+U60</f>
        <v>-4236029</v>
      </c>
      <c r="V39" s="2">
        <f>+S39</f>
        <v>-4236029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-4236029</v>
      </c>
      <c r="P40" s="45">
        <f t="shared" si="4"/>
        <v>-4236029</v>
      </c>
      <c r="Q40" s="45">
        <f t="shared" si="4"/>
        <v>-4236029</v>
      </c>
      <c r="R40" s="45">
        <f>+Q40</f>
        <v>-4236029</v>
      </c>
      <c r="S40" s="45">
        <f t="shared" si="4"/>
        <v>-4236029</v>
      </c>
      <c r="T40" s="45">
        <f t="shared" si="4"/>
        <v>-4236029</v>
      </c>
      <c r="U40" s="45">
        <f t="shared" si="4"/>
        <v>-4236029</v>
      </c>
      <c r="V40" s="45">
        <f>+U40</f>
        <v>-4236029</v>
      </c>
      <c r="W40" s="45">
        <f>+V40</f>
        <v>-4236029</v>
      </c>
      <c r="X40" s="45">
        <f t="shared" si="4"/>
        <v>-8332380</v>
      </c>
      <c r="Y40" s="45">
        <f t="shared" si="4"/>
        <v>4096351</v>
      </c>
      <c r="Z40" s="46">
        <f>+IF(X40&lt;&gt;0,+(Y40/X40)*100,0)</f>
        <v>-49.161836114051447</v>
      </c>
      <c r="AA40" s="47">
        <f t="shared" si="4"/>
        <v>-16664872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40AE7A-B401-4C1B-981D-BA43FCD301C4}"/>
</file>

<file path=customXml/itemProps2.xml><?xml version="1.0" encoding="utf-8"?>
<ds:datastoreItem xmlns:ds="http://schemas.openxmlformats.org/officeDocument/2006/customXml" ds:itemID="{FB94F227-0A76-454A-8F3A-5E302F63F6DB}"/>
</file>

<file path=customXml/itemProps3.xml><?xml version="1.0" encoding="utf-8"?>
<ds:datastoreItem xmlns:ds="http://schemas.openxmlformats.org/officeDocument/2006/customXml" ds:itemID="{B93C0611-9571-49B6-B36E-3D92B04B93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2025-02-12T07:26:15Z</dcterms:created>
  <dcterms:modified xsi:type="dcterms:W3CDTF">2025-02-12T07:28:18Z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